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EXPEDIENTE TECNICO DE OSCE HERMANOS CARCAMO\"/>
    </mc:Choice>
  </mc:AlternateContent>
  <bookViews>
    <workbookView xWindow="45" yWindow="30" windowWidth="13950" windowHeight="9750"/>
  </bookViews>
  <sheets>
    <sheet name="gg" sheetId="1" r:id="rId1"/>
  </sheets>
  <definedNames>
    <definedName name="_xlnm.Print_Area" localSheetId="0">gg!$A$2:$G$97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0" i="1" s="1"/>
  <c r="E19" i="1"/>
  <c r="D35" i="1" l="1"/>
  <c r="E35" i="1" s="1"/>
  <c r="D25" i="1"/>
  <c r="E25" i="1" s="1"/>
  <c r="C47" i="1" l="1"/>
  <c r="E36" i="1"/>
  <c r="D31" i="1" l="1"/>
  <c r="E31" i="1" s="1"/>
  <c r="D26" i="1"/>
  <c r="E26" i="1" s="1"/>
  <c r="B62" i="1" l="1"/>
  <c r="D24" i="1" l="1"/>
  <c r="E24" i="1" s="1"/>
  <c r="D32" i="1"/>
  <c r="E32" i="1" s="1"/>
  <c r="D18" i="1"/>
  <c r="D21" i="1"/>
  <c r="D22" i="1"/>
  <c r="D23" i="1"/>
  <c r="I58" i="1" l="1"/>
  <c r="D28" i="1" l="1"/>
  <c r="D75" i="1"/>
  <c r="D39" i="1"/>
  <c r="D40" i="1" s="1"/>
  <c r="D41" i="1" s="1"/>
  <c r="D42" i="1" s="1"/>
  <c r="D43" i="1" s="1"/>
  <c r="D45" i="1" s="1"/>
  <c r="C29" i="1" l="1"/>
  <c r="C28" i="1"/>
  <c r="D65" i="1" l="1"/>
  <c r="D47" i="1"/>
  <c r="E47" i="1" s="1"/>
  <c r="D46" i="1"/>
  <c r="E46" i="1" s="1"/>
  <c r="E45" i="1"/>
  <c r="E43" i="1"/>
  <c r="E42" i="1"/>
  <c r="E41" i="1"/>
  <c r="E40" i="1"/>
  <c r="E39" i="1"/>
  <c r="D34" i="1"/>
  <c r="E34" i="1" s="1"/>
  <c r="D33" i="1"/>
  <c r="E33" i="1" s="1"/>
  <c r="E30" i="1"/>
  <c r="D29" i="1"/>
  <c r="E23" i="1"/>
  <c r="E22" i="1"/>
  <c r="E21" i="1"/>
  <c r="E18" i="1"/>
  <c r="E17" i="1"/>
  <c r="E12" i="1"/>
  <c r="F12" i="1" s="1"/>
  <c r="C53" i="1"/>
  <c r="F26" i="1" l="1"/>
  <c r="F47" i="1"/>
  <c r="F43" i="1"/>
  <c r="E28" i="1"/>
  <c r="G12" i="1"/>
  <c r="D76" i="1" s="1"/>
  <c r="E74" i="1" s="1"/>
  <c r="E29" i="1"/>
  <c r="C54" i="1"/>
  <c r="E53" i="1"/>
  <c r="F36" i="1" l="1"/>
  <c r="F16" i="1" s="1"/>
  <c r="F48" i="1"/>
  <c r="F49" i="1" s="1"/>
  <c r="C55" i="1"/>
  <c r="E55" i="1" s="1"/>
  <c r="E54" i="1"/>
  <c r="F94" i="1"/>
  <c r="G16" i="1" l="1"/>
  <c r="D80" i="1" s="1"/>
  <c r="F55" i="1"/>
  <c r="F51" i="1" s="1"/>
  <c r="F38" i="1"/>
  <c r="G51" i="1" l="1"/>
  <c r="E84" i="1" s="1"/>
  <c r="F58" i="1"/>
  <c r="I59" i="1" s="1"/>
  <c r="G38" i="1"/>
  <c r="D81" i="1" s="1"/>
  <c r="G58" i="1" l="1"/>
  <c r="D84" i="1"/>
  <c r="E79" i="1"/>
  <c r="F93" i="1" l="1"/>
  <c r="F95" i="1" s="1"/>
  <c r="F72" i="1"/>
  <c r="F86" i="1" l="1"/>
  <c r="F90" i="1" s="1"/>
</calcChain>
</file>

<file path=xl/sharedStrings.xml><?xml version="1.0" encoding="utf-8"?>
<sst xmlns="http://schemas.openxmlformats.org/spreadsheetml/2006/main" count="82" uniqueCount="79">
  <si>
    <t>Ubicacion :</t>
  </si>
  <si>
    <t xml:space="preserve">DATOS DE LA OBRA: COSTO DIRECTO... S/. </t>
  </si>
  <si>
    <t>Plazo de ejecución (meses)</t>
  </si>
  <si>
    <t>A- GASTOS GENERALES NO RELACIONADOS CON EL PLAZO DE EJECUCION DE LA OBRA</t>
  </si>
  <si>
    <t>COSTO UNITARIO</t>
  </si>
  <si>
    <t>TIEMPO MESES</t>
  </si>
  <si>
    <t>PARCIAL</t>
  </si>
  <si>
    <t>TOTALES</t>
  </si>
  <si>
    <t>PORCENTAJES</t>
  </si>
  <si>
    <t>TOTAL</t>
  </si>
  <si>
    <t>A-2</t>
  </si>
  <si>
    <t>GASTOS INDIRECTOS VARIOS</t>
  </si>
  <si>
    <t>Legales y Notariales de la Organización</t>
  </si>
  <si>
    <t>B- GASTOS GENERALES RELACIONADOS CON EL PLAZO DE EJECUCION DE LA OBRA</t>
  </si>
  <si>
    <t>B-1</t>
  </si>
  <si>
    <t>GASTOS ADMINISTRATIVOS EN OBRA (INCLUYE LEYES SOCIALES)</t>
  </si>
  <si>
    <t xml:space="preserve">ALMACENERO </t>
  </si>
  <si>
    <t>MONTO ESTIMADO DE SEGURO CAR</t>
  </si>
  <si>
    <t>MONTO ESTIMADO DE SEGURO ACCIDENTES DE TRABAJO</t>
  </si>
  <si>
    <t>MONTO EXAMENES MEDICOS (LEY 29783)</t>
  </si>
  <si>
    <t>EQUIPOS Y UTILES DE OFICINA</t>
  </si>
  <si>
    <t>ENSAYOS Y PROTOCOLOS DE PRUEBA</t>
  </si>
  <si>
    <t>B-2</t>
  </si>
  <si>
    <t>GASTOS ADMINISTRATIVOS EN OFICINA CENTRAL (INCLUYE LEYES SOCIALES)</t>
  </si>
  <si>
    <t>GERENTE GENERAL</t>
  </si>
  <si>
    <t>ADMINISTRADOR</t>
  </si>
  <si>
    <t>CONTADOR</t>
  </si>
  <si>
    <t>SECRETARIA</t>
  </si>
  <si>
    <t>CONSERJE</t>
  </si>
  <si>
    <t>SEGURO DE LAS INSTALACIONES DE LA EMPRESA</t>
  </si>
  <si>
    <t>LUZ. AGUA, TELEFONO</t>
  </si>
  <si>
    <t>IMPRESOS (AVISOS, REVISTAS,ETC)</t>
  </si>
  <si>
    <t>TOTAL GASTOS ADMINISTRATIVOS EN OFICINA CENTRAL</t>
  </si>
  <si>
    <t xml:space="preserve">. . . . . . . . . . . . . . . . . . . . </t>
  </si>
  <si>
    <t xml:space="preserve">. . . . . . . . . . . . . . . . . . . . . . . . . . . </t>
  </si>
  <si>
    <t>B-3</t>
  </si>
  <si>
    <t>GASTOS FINANCIEROS  . . . . . . . . . . . . . . . . . . . . . . . . . . . . . . . . . . . . . . . . .</t>
  </si>
  <si>
    <t>FACTOR C.D.</t>
  </si>
  <si>
    <t>a- CARTA FIANZA FIEL CUMPLIMIENTO</t>
  </si>
  <si>
    <t>b- IMPUESTO A LAS TRANSACCIONES FINANCIERAS ITF</t>
  </si>
  <si>
    <t>c- PAGO A SENCICO</t>
  </si>
  <si>
    <t>TOTAL DE GASTOS GENERALES</t>
  </si>
  <si>
    <t xml:space="preserve">HOJA   DE  PORCENTAJE  DE  GASTOS  GENERALES   DEL  PRESUPUESTO  BASE  PARA  LICITACION  PÚBLICA y </t>
  </si>
  <si>
    <t>ADJUDICACIONES   DIRECTAS.</t>
  </si>
  <si>
    <t xml:space="preserve">A.- </t>
  </si>
  <si>
    <t>GASTOS GENERALES Y ADMINISTRATIVOS . . . . . . . . . . . . . . . . . . . . . . . . . . . . . . . . . . . . . . . . . .</t>
  </si>
  <si>
    <t>A-</t>
  </si>
  <si>
    <t>GASTOS DE LICITACION, PREPARACION OFERTA Y CONTRATACION</t>
  </si>
  <si>
    <t>A-1 Gasttos de Licitacion Contratacion</t>
  </si>
  <si>
    <t>A-2 Gastos Indirectos Varios</t>
  </si>
  <si>
    <t>B-</t>
  </si>
  <si>
    <t>GASTOS ADMINISTRATIVOS Y GENERALES</t>
  </si>
  <si>
    <t>B-1 Gastos Administrativos en Obra</t>
  </si>
  <si>
    <t>B-2 Gastos Administrativos en Of. Central</t>
  </si>
  <si>
    <t>GASTOS FINANCIEROS</t>
  </si>
  <si>
    <t>C.-</t>
  </si>
  <si>
    <t>UTILIDAD DEL CONTRATISTA . . . . . . . . . . . . . . . . . . . . . . . . . . . . . . . . . . . . . . . . . . . . . . . . . . . . . . .</t>
  </si>
  <si>
    <t>========</t>
  </si>
  <si>
    <t>TOTAL DE PORCENTAJES REFERENTE COSTO DIRECTO  . . . . . . . . . . . . . . . . . . . . . . . . . . . . . .</t>
  </si>
  <si>
    <t>NOTA: Porcentaje de Gastos Generales relacionados con el plazo de Ejecución de la Obra . . . . . .</t>
  </si>
  <si>
    <t xml:space="preserve">           Poecentaje de Gastos Generales no relacionados con el Plazo de Ejecución de Obra . . . . . </t>
  </si>
  <si>
    <t>MAESTRO DE OBRA</t>
  </si>
  <si>
    <t>DESAGREGADO DE GASTOS GENERALES</t>
  </si>
  <si>
    <t xml:space="preserve">MONTO ASIGNADO A LA OBRA . . . . .  . .  20 %                </t>
  </si>
  <si>
    <t>CAMIONETA 4X4+GASOLINA</t>
  </si>
  <si>
    <t>CHOFER</t>
  </si>
  <si>
    <t>PAITA- PAITA - PIURA</t>
  </si>
  <si>
    <t>MUNICIPALIDAD PROVINCIAL DE PAITA</t>
  </si>
  <si>
    <t xml:space="preserve">"MEJORAMIENTO DE PISTAS Y VEREDAS EN EL AA.HH. HERMANOS CARCAMO I ETAPA - DISTRITO DE PAITA , PROVINCIA PAITA - DEPARTAMENTO DE PIURA" </t>
  </si>
  <si>
    <t>PREVISIONISTA DE SEGURIDAD</t>
  </si>
  <si>
    <t>TELEFONO CELULAR</t>
  </si>
  <si>
    <t>GUARDIAN (2)</t>
  </si>
  <si>
    <t>OVEROL DE PROTECCION</t>
  </si>
  <si>
    <t>ENFERMERA</t>
  </si>
  <si>
    <t>INSUMOS PARA EL CONTROL Y PREVENCION DE COVID-19, PARA EL PERSONAL</t>
  </si>
  <si>
    <t>RESIDENTE DE OBRA</t>
  </si>
  <si>
    <t>ESPECIALISTA EN CALIDAD</t>
  </si>
  <si>
    <t>ESPECIALISTA AMBIENTAL</t>
  </si>
  <si>
    <t>ESPECIALISTA EN SEGURIDAD EN OBRAS Y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</si>
</sst>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#,##0.0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1"/>
      <name val="Arial Narrow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2" fillId="0" borderId="0" xfId="1"/>
    <xf numFmtId="0" fontId="2" fillId="0" borderId="0" xfId="1" applyAlignment="1">
      <alignment wrapText="1"/>
    </xf>
    <xf numFmtId="0" fontId="4" fillId="0" borderId="0" xfId="1" applyFont="1"/>
    <xf numFmtId="0" fontId="2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2" fillId="0" borderId="0" xfId="1" applyNumberFormat="1" applyAlignment="1">
      <alignment horizontal="center"/>
    </xf>
    <xf numFmtId="0" fontId="6" fillId="0" borderId="0" xfId="1" applyFont="1"/>
    <xf numFmtId="0" fontId="4" fillId="0" borderId="0" xfId="1" applyFont="1" applyBorder="1"/>
    <xf numFmtId="4" fontId="4" fillId="0" borderId="0" xfId="1" applyNumberFormat="1" applyFont="1" applyAlignment="1">
      <alignment horizontal="center"/>
    </xf>
    <xf numFmtId="0" fontId="2" fillId="0" borderId="1" xfId="1" applyBorder="1"/>
    <xf numFmtId="0" fontId="2" fillId="0" borderId="2" xfId="1" applyBorder="1"/>
    <xf numFmtId="2" fontId="7" fillId="0" borderId="2" xfId="1" applyNumberFormat="1" applyFont="1" applyBorder="1" applyAlignment="1">
      <alignment horizontal="center" wrapText="1"/>
    </xf>
    <xf numFmtId="2" fontId="7" fillId="0" borderId="2" xfId="1" applyNumberFormat="1" applyFont="1" applyBorder="1" applyAlignment="1">
      <alignment wrapText="1"/>
    </xf>
    <xf numFmtId="2" fontId="7" fillId="0" borderId="2" xfId="1" applyNumberFormat="1" applyFont="1" applyBorder="1"/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2" fillId="0" borderId="4" xfId="1" applyBorder="1"/>
    <xf numFmtId="0" fontId="2" fillId="0" borderId="0" xfId="1" applyBorder="1"/>
    <xf numFmtId="0" fontId="8" fillId="0" borderId="0" xfId="1" applyFont="1" applyBorder="1" applyAlignment="1">
      <alignment horizontal="center"/>
    </xf>
    <xf numFmtId="164" fontId="2" fillId="0" borderId="5" xfId="1" applyNumberFormat="1" applyBorder="1"/>
    <xf numFmtId="0" fontId="9" fillId="0" borderId="4" xfId="1" applyFont="1" applyBorder="1"/>
    <xf numFmtId="0" fontId="6" fillId="0" borderId="0" xfId="1" applyFont="1" applyBorder="1" applyAlignment="1"/>
    <xf numFmtId="4" fontId="9" fillId="0" borderId="0" xfId="1" applyNumberFormat="1" applyFont="1" applyBorder="1" applyAlignment="1">
      <alignment horizontal="center"/>
    </xf>
    <xf numFmtId="4" fontId="2" fillId="0" borderId="0" xfId="1" applyNumberFormat="1" applyBorder="1" applyAlignment="1">
      <alignment horizontal="center"/>
    </xf>
    <xf numFmtId="4" fontId="10" fillId="0" borderId="0" xfId="1" applyNumberFormat="1" applyFont="1" applyBorder="1" applyAlignment="1">
      <alignment horizontal="center"/>
    </xf>
    <xf numFmtId="164" fontId="10" fillId="0" borderId="5" xfId="1" applyNumberFormat="1" applyFont="1" applyBorder="1" applyAlignment="1">
      <alignment horizontal="center"/>
    </xf>
    <xf numFmtId="2" fontId="2" fillId="0" borderId="0" xfId="1" applyNumberFormat="1"/>
    <xf numFmtId="0" fontId="8" fillId="0" borderId="0" xfId="1" applyFont="1" applyFill="1" applyBorder="1"/>
    <xf numFmtId="4" fontId="9" fillId="0" borderId="0" xfId="1" applyNumberFormat="1" applyFont="1" applyFill="1" applyBorder="1" applyAlignment="1">
      <alignment horizontal="center"/>
    </xf>
    <xf numFmtId="4" fontId="6" fillId="0" borderId="0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2" fillId="0" borderId="6" xfId="1" applyBorder="1"/>
    <xf numFmtId="0" fontId="11" fillId="0" borderId="7" xfId="1" applyFont="1" applyBorder="1"/>
    <xf numFmtId="4" fontId="12" fillId="0" borderId="7" xfId="1" applyNumberFormat="1" applyFont="1" applyBorder="1"/>
    <xf numFmtId="4" fontId="9" fillId="0" borderId="7" xfId="1" applyNumberFormat="1" applyFont="1" applyFill="1" applyBorder="1" applyAlignment="1">
      <alignment horizontal="center"/>
    </xf>
    <xf numFmtId="10" fontId="2" fillId="0" borderId="8" xfId="2" applyNumberFormat="1" applyBorder="1" applyAlignment="1">
      <alignment horizontal="center"/>
    </xf>
    <xf numFmtId="2" fontId="2" fillId="0" borderId="0" xfId="1" applyNumberFormat="1" applyAlignment="1">
      <alignment wrapText="1"/>
    </xf>
    <xf numFmtId="2" fontId="2" fillId="0" borderId="0" xfId="1" applyNumberFormat="1" applyAlignment="1">
      <alignment horizontal="center"/>
    </xf>
    <xf numFmtId="0" fontId="6" fillId="0" borderId="2" xfId="1" applyFont="1" applyBorder="1"/>
    <xf numFmtId="2" fontId="2" fillId="0" borderId="2" xfId="1" applyNumberFormat="1" applyBorder="1"/>
    <xf numFmtId="2" fontId="2" fillId="0" borderId="2" xfId="1" applyNumberFormat="1" applyBorder="1" applyAlignment="1">
      <alignment horizontal="center"/>
    </xf>
    <xf numFmtId="2" fontId="2" fillId="0" borderId="3" xfId="1" applyNumberFormat="1" applyBorder="1"/>
    <xf numFmtId="0" fontId="10" fillId="0" borderId="0" xfId="1" applyFont="1" applyBorder="1" applyAlignment="1"/>
    <xf numFmtId="4" fontId="2" fillId="0" borderId="0" xfId="1" applyNumberFormat="1" applyBorder="1"/>
    <xf numFmtId="10" fontId="4" fillId="0" borderId="5" xfId="2" applyNumberFormat="1" applyFont="1" applyBorder="1"/>
    <xf numFmtId="0" fontId="9" fillId="0" borderId="0" xfId="1" applyFont="1" applyBorder="1"/>
    <xf numFmtId="2" fontId="2" fillId="0" borderId="5" xfId="1" applyNumberFormat="1" applyBorder="1"/>
    <xf numFmtId="0" fontId="9" fillId="0" borderId="9" xfId="1" applyFont="1" applyBorder="1"/>
    <xf numFmtId="0" fontId="12" fillId="0" borderId="0" xfId="1" applyFont="1" applyBorder="1"/>
    <xf numFmtId="4" fontId="9" fillId="0" borderId="0" xfId="1" applyNumberFormat="1" applyFont="1" applyBorder="1"/>
    <xf numFmtId="0" fontId="9" fillId="0" borderId="0" xfId="1" applyFont="1" applyBorder="1" applyAlignment="1">
      <alignment horizontal="left" wrapText="1"/>
    </xf>
    <xf numFmtId="0" fontId="9" fillId="3" borderId="9" xfId="1" applyFont="1" applyFill="1" applyBorder="1"/>
    <xf numFmtId="4" fontId="9" fillId="3" borderId="9" xfId="1" applyNumberFormat="1" applyFont="1" applyFill="1" applyBorder="1" applyAlignment="1">
      <alignment horizontal="center"/>
    </xf>
    <xf numFmtId="0" fontId="2" fillId="0" borderId="10" xfId="1" applyNumberFormat="1" applyBorder="1"/>
    <xf numFmtId="0" fontId="9" fillId="0" borderId="11" xfId="1" applyNumberFormat="1" applyFont="1" applyBorder="1"/>
    <xf numFmtId="0" fontId="9" fillId="0" borderId="11" xfId="1" applyNumberFormat="1" applyFont="1" applyBorder="1" applyAlignment="1">
      <alignment horizontal="center"/>
    </xf>
    <xf numFmtId="0" fontId="2" fillId="0" borderId="12" xfId="1" applyNumberFormat="1" applyBorder="1"/>
    <xf numFmtId="0" fontId="2" fillId="0" borderId="13" xfId="1" applyNumberFormat="1" applyBorder="1"/>
    <xf numFmtId="0" fontId="9" fillId="0" borderId="9" xfId="1" applyNumberFormat="1" applyFont="1" applyBorder="1"/>
    <xf numFmtId="4" fontId="9" fillId="0" borderId="9" xfId="1" applyNumberFormat="1" applyFont="1" applyBorder="1" applyAlignment="1">
      <alignment horizontal="center"/>
    </xf>
    <xf numFmtId="0" fontId="2" fillId="0" borderId="14" xfId="1" applyNumberFormat="1" applyBorder="1"/>
    <xf numFmtId="0" fontId="11" fillId="0" borderId="9" xfId="1" applyNumberFormat="1" applyFont="1" applyBorder="1"/>
    <xf numFmtId="0" fontId="2" fillId="0" borderId="9" xfId="1" applyNumberFormat="1" applyBorder="1"/>
    <xf numFmtId="0" fontId="12" fillId="0" borderId="9" xfId="1" applyNumberFormat="1" applyFont="1" applyBorder="1"/>
    <xf numFmtId="4" fontId="10" fillId="0" borderId="9" xfId="1" applyNumberFormat="1" applyFont="1" applyFill="1" applyBorder="1" applyAlignment="1">
      <alignment horizontal="center"/>
    </xf>
    <xf numFmtId="0" fontId="2" fillId="0" borderId="6" xfId="1" applyNumberFormat="1" applyBorder="1"/>
    <xf numFmtId="0" fontId="2" fillId="0" borderId="7" xfId="1" applyNumberFormat="1" applyBorder="1"/>
    <xf numFmtId="0" fontId="9" fillId="0" borderId="7" xfId="1" applyNumberFormat="1" applyFont="1" applyBorder="1" applyAlignment="1">
      <alignment horizontal="center"/>
    </xf>
    <xf numFmtId="0" fontId="2" fillId="0" borderId="8" xfId="1" applyNumberFormat="1" applyBorder="1"/>
    <xf numFmtId="165" fontId="2" fillId="0" borderId="0" xfId="1" applyNumberFormat="1"/>
    <xf numFmtId="10" fontId="0" fillId="0" borderId="0" xfId="2" applyNumberFormat="1" applyFont="1"/>
    <xf numFmtId="3" fontId="2" fillId="0" borderId="0" xfId="1" applyNumberFormat="1"/>
    <xf numFmtId="4" fontId="2" fillId="0" borderId="2" xfId="1" applyNumberFormat="1" applyBorder="1"/>
    <xf numFmtId="4" fontId="10" fillId="0" borderId="2" xfId="1" applyNumberFormat="1" applyFont="1" applyBorder="1" applyAlignment="1">
      <alignment horizontal="center"/>
    </xf>
    <xf numFmtId="10" fontId="4" fillId="0" borderId="3" xfId="2" applyNumberFormat="1" applyFont="1" applyBorder="1"/>
    <xf numFmtId="0" fontId="7" fillId="0" borderId="0" xfId="1" applyFont="1" applyBorder="1"/>
    <xf numFmtId="3" fontId="4" fillId="0" borderId="0" xfId="1" applyNumberFormat="1" applyFont="1"/>
    <xf numFmtId="166" fontId="9" fillId="0" borderId="0" xfId="2" applyNumberFormat="1" applyFont="1" applyBorder="1" applyAlignment="1">
      <alignment horizontal="center"/>
    </xf>
    <xf numFmtId="4" fontId="9" fillId="0" borderId="9" xfId="3" applyNumberFormat="1" applyFont="1" applyBorder="1" applyAlignment="1">
      <alignment horizontal="center"/>
    </xf>
    <xf numFmtId="164" fontId="9" fillId="0" borderId="0" xfId="2" applyNumberFormat="1" applyFont="1" applyBorder="1" applyAlignment="1">
      <alignment horizontal="center"/>
    </xf>
    <xf numFmtId="0" fontId="2" fillId="0" borderId="15" xfId="1" applyBorder="1"/>
    <xf numFmtId="0" fontId="12" fillId="0" borderId="16" xfId="1" applyFont="1" applyBorder="1"/>
    <xf numFmtId="4" fontId="9" fillId="0" borderId="16" xfId="1" applyNumberFormat="1" applyFont="1" applyBorder="1"/>
    <xf numFmtId="4" fontId="9" fillId="0" borderId="16" xfId="1" applyNumberFormat="1" applyFont="1" applyBorder="1" applyAlignment="1">
      <alignment horizontal="center"/>
    </xf>
    <xf numFmtId="2" fontId="2" fillId="0" borderId="17" xfId="1" applyNumberFormat="1" applyBorder="1"/>
    <xf numFmtId="4" fontId="2" fillId="0" borderId="0" xfId="1" applyNumberFormat="1"/>
    <xf numFmtId="10" fontId="4" fillId="0" borderId="18" xfId="2" applyNumberFormat="1" applyFont="1" applyBorder="1"/>
    <xf numFmtId="0" fontId="13" fillId="0" borderId="0" xfId="1" applyFont="1"/>
    <xf numFmtId="0" fontId="3" fillId="0" borderId="0" xfId="1" applyFont="1" applyAlignment="1">
      <alignment horizontal="left"/>
    </xf>
    <xf numFmtId="0" fontId="9" fillId="0" borderId="0" xfId="1" applyFont="1"/>
    <xf numFmtId="2" fontId="9" fillId="0" borderId="0" xfId="1" applyNumberFormat="1" applyFont="1"/>
    <xf numFmtId="10" fontId="2" fillId="0" borderId="0" xfId="1" applyNumberFormat="1" applyAlignment="1">
      <alignment horizontal="center"/>
    </xf>
    <xf numFmtId="10" fontId="2" fillId="0" borderId="0" xfId="1" applyNumberFormat="1" applyFill="1"/>
    <xf numFmtId="10" fontId="2" fillId="0" borderId="0" xfId="1" applyNumberFormat="1"/>
    <xf numFmtId="0" fontId="2" fillId="0" borderId="0" xfId="1" applyFill="1"/>
    <xf numFmtId="0" fontId="2" fillId="0" borderId="0" xfId="1" quotePrefix="1" applyAlignment="1">
      <alignment horizontal="center"/>
    </xf>
    <xf numFmtId="10" fontId="9" fillId="0" borderId="0" xfId="1" applyNumberFormat="1" applyFont="1" applyAlignment="1">
      <alignment horizontal="center"/>
    </xf>
    <xf numFmtId="4" fontId="4" fillId="0" borderId="18" xfId="1" applyNumberFormat="1" applyFont="1" applyBorder="1" applyAlignment="1">
      <alignment horizontal="center"/>
    </xf>
    <xf numFmtId="0" fontId="7" fillId="0" borderId="0" xfId="1" applyFont="1" applyAlignment="1">
      <alignment horizontal="left" vertical="center" wrapText="1"/>
    </xf>
    <xf numFmtId="0" fontId="9" fillId="0" borderId="9" xfId="0" applyFont="1" applyBorder="1"/>
    <xf numFmtId="4" fontId="9" fillId="0" borderId="9" xfId="0" applyNumberFormat="1" applyFont="1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14" fillId="0" borderId="0" xfId="0" applyFont="1" applyAlignment="1"/>
    <xf numFmtId="0" fontId="10" fillId="0" borderId="0" xfId="1" applyFont="1" applyBorder="1" applyAlignment="1">
      <alignment horizontal="left"/>
    </xf>
    <xf numFmtId="0" fontId="3" fillId="2" borderId="0" xfId="1" applyFont="1" applyFill="1" applyAlignment="1">
      <alignment horizontal="center"/>
    </xf>
    <xf numFmtId="0" fontId="2" fillId="0" borderId="0" xfId="1" applyAlignment="1">
      <alignment horizontal="left" wrapText="1"/>
    </xf>
    <xf numFmtId="4" fontId="5" fillId="0" borderId="0" xfId="1" applyNumberFormat="1" applyFont="1" applyAlignment="1">
      <alignment horizontal="center"/>
    </xf>
    <xf numFmtId="4" fontId="4" fillId="0" borderId="0" xfId="1" applyNumberFormat="1" applyFont="1" applyAlignment="1">
      <alignment horizontal="center"/>
    </xf>
    <xf numFmtId="0" fontId="9" fillId="0" borderId="9" xfId="1" applyFont="1" applyFill="1" applyBorder="1"/>
    <xf numFmtId="0" fontId="9" fillId="0" borderId="9" xfId="1" applyFont="1" applyFill="1" applyBorder="1" applyAlignment="1">
      <alignment wrapText="1"/>
    </xf>
  </cellXfs>
  <cellStyles count="4">
    <cellStyle name="Normal" xfId="0" builtinId="0"/>
    <cellStyle name="Normal 11" xfId="1"/>
    <cellStyle name="Normal 4" xfId="3"/>
    <cellStyle name="Porcentaje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6"/>
  <sheetViews>
    <sheetView tabSelected="1" view="pageBreakPreview" zoomScaleNormal="115" zoomScaleSheetLayoutView="100" workbookViewId="0">
      <selection activeCell="J18" sqref="J18"/>
    </sheetView>
  </sheetViews>
  <sheetFormatPr baseColWidth="10" defaultRowHeight="12.75" x14ac:dyDescent="0.2"/>
  <cols>
    <col min="1" max="1" width="4.140625" style="1" customWidth="1"/>
    <col min="2" max="2" width="37.28515625" style="1" customWidth="1"/>
    <col min="3" max="3" width="12" style="1" customWidth="1"/>
    <col min="4" max="4" width="7" style="1" customWidth="1"/>
    <col min="5" max="5" width="10.7109375" style="1" customWidth="1"/>
    <col min="6" max="6" width="11.7109375" style="4" customWidth="1"/>
    <col min="7" max="7" width="11.5703125" style="1" customWidth="1"/>
    <col min="8" max="8" width="8.42578125" style="1" customWidth="1"/>
    <col min="9" max="9" width="11.7109375" style="1" bestFit="1" customWidth="1"/>
    <col min="10" max="250" width="11.5703125" style="1"/>
    <col min="251" max="251" width="4.85546875" style="1" customWidth="1"/>
    <col min="252" max="252" width="37.28515625" style="1" customWidth="1"/>
    <col min="253" max="253" width="12" style="1" customWidth="1"/>
    <col min="254" max="254" width="7" style="1" customWidth="1"/>
    <col min="255" max="255" width="9" style="1" customWidth="1"/>
    <col min="256" max="256" width="11.7109375" style="1" bestFit="1" customWidth="1"/>
    <col min="257" max="257" width="12.7109375" style="1" customWidth="1"/>
    <col min="258" max="258" width="11.5703125" style="1"/>
    <col min="259" max="259" width="12.7109375" style="1" bestFit="1" customWidth="1"/>
    <col min="260" max="506" width="11.5703125" style="1"/>
    <col min="507" max="507" width="4.85546875" style="1" customWidth="1"/>
    <col min="508" max="508" width="37.28515625" style="1" customWidth="1"/>
    <col min="509" max="509" width="12" style="1" customWidth="1"/>
    <col min="510" max="510" width="7" style="1" customWidth="1"/>
    <col min="511" max="511" width="9" style="1" customWidth="1"/>
    <col min="512" max="512" width="11.7109375" style="1" bestFit="1" customWidth="1"/>
    <col min="513" max="513" width="12.7109375" style="1" customWidth="1"/>
    <col min="514" max="514" width="11.5703125" style="1"/>
    <col min="515" max="515" width="12.7109375" style="1" bestFit="1" customWidth="1"/>
    <col min="516" max="762" width="11.5703125" style="1"/>
    <col min="763" max="763" width="4.85546875" style="1" customWidth="1"/>
    <col min="764" max="764" width="37.28515625" style="1" customWidth="1"/>
    <col min="765" max="765" width="12" style="1" customWidth="1"/>
    <col min="766" max="766" width="7" style="1" customWidth="1"/>
    <col min="767" max="767" width="9" style="1" customWidth="1"/>
    <col min="768" max="768" width="11.7109375" style="1" bestFit="1" customWidth="1"/>
    <col min="769" max="769" width="12.7109375" style="1" customWidth="1"/>
    <col min="770" max="770" width="11.5703125" style="1"/>
    <col min="771" max="771" width="12.7109375" style="1" bestFit="1" customWidth="1"/>
    <col min="772" max="1018" width="11.5703125" style="1"/>
    <col min="1019" max="1019" width="4.85546875" style="1" customWidth="1"/>
    <col min="1020" max="1020" width="37.28515625" style="1" customWidth="1"/>
    <col min="1021" max="1021" width="12" style="1" customWidth="1"/>
    <col min="1022" max="1022" width="7" style="1" customWidth="1"/>
    <col min="1023" max="1023" width="9" style="1" customWidth="1"/>
    <col min="1024" max="1024" width="11.7109375" style="1" bestFit="1" customWidth="1"/>
    <col min="1025" max="1025" width="12.7109375" style="1" customWidth="1"/>
    <col min="1026" max="1026" width="11.5703125" style="1"/>
    <col min="1027" max="1027" width="12.7109375" style="1" bestFit="1" customWidth="1"/>
    <col min="1028" max="1274" width="11.5703125" style="1"/>
    <col min="1275" max="1275" width="4.85546875" style="1" customWidth="1"/>
    <col min="1276" max="1276" width="37.28515625" style="1" customWidth="1"/>
    <col min="1277" max="1277" width="12" style="1" customWidth="1"/>
    <col min="1278" max="1278" width="7" style="1" customWidth="1"/>
    <col min="1279" max="1279" width="9" style="1" customWidth="1"/>
    <col min="1280" max="1280" width="11.7109375" style="1" bestFit="1" customWidth="1"/>
    <col min="1281" max="1281" width="12.7109375" style="1" customWidth="1"/>
    <col min="1282" max="1282" width="11.5703125" style="1"/>
    <col min="1283" max="1283" width="12.7109375" style="1" bestFit="1" customWidth="1"/>
    <col min="1284" max="1530" width="11.5703125" style="1"/>
    <col min="1531" max="1531" width="4.85546875" style="1" customWidth="1"/>
    <col min="1532" max="1532" width="37.28515625" style="1" customWidth="1"/>
    <col min="1533" max="1533" width="12" style="1" customWidth="1"/>
    <col min="1534" max="1534" width="7" style="1" customWidth="1"/>
    <col min="1535" max="1535" width="9" style="1" customWidth="1"/>
    <col min="1536" max="1536" width="11.7109375" style="1" bestFit="1" customWidth="1"/>
    <col min="1537" max="1537" width="12.7109375" style="1" customWidth="1"/>
    <col min="1538" max="1538" width="11.5703125" style="1"/>
    <col min="1539" max="1539" width="12.7109375" style="1" bestFit="1" customWidth="1"/>
    <col min="1540" max="1786" width="11.5703125" style="1"/>
    <col min="1787" max="1787" width="4.85546875" style="1" customWidth="1"/>
    <col min="1788" max="1788" width="37.28515625" style="1" customWidth="1"/>
    <col min="1789" max="1789" width="12" style="1" customWidth="1"/>
    <col min="1790" max="1790" width="7" style="1" customWidth="1"/>
    <col min="1791" max="1791" width="9" style="1" customWidth="1"/>
    <col min="1792" max="1792" width="11.7109375" style="1" bestFit="1" customWidth="1"/>
    <col min="1793" max="1793" width="12.7109375" style="1" customWidth="1"/>
    <col min="1794" max="1794" width="11.5703125" style="1"/>
    <col min="1795" max="1795" width="12.7109375" style="1" bestFit="1" customWidth="1"/>
    <col min="1796" max="2042" width="11.5703125" style="1"/>
    <col min="2043" max="2043" width="4.85546875" style="1" customWidth="1"/>
    <col min="2044" max="2044" width="37.28515625" style="1" customWidth="1"/>
    <col min="2045" max="2045" width="12" style="1" customWidth="1"/>
    <col min="2046" max="2046" width="7" style="1" customWidth="1"/>
    <col min="2047" max="2047" width="9" style="1" customWidth="1"/>
    <col min="2048" max="2048" width="11.7109375" style="1" bestFit="1" customWidth="1"/>
    <col min="2049" max="2049" width="12.7109375" style="1" customWidth="1"/>
    <col min="2050" max="2050" width="11.5703125" style="1"/>
    <col min="2051" max="2051" width="12.7109375" style="1" bestFit="1" customWidth="1"/>
    <col min="2052" max="2298" width="11.5703125" style="1"/>
    <col min="2299" max="2299" width="4.85546875" style="1" customWidth="1"/>
    <col min="2300" max="2300" width="37.28515625" style="1" customWidth="1"/>
    <col min="2301" max="2301" width="12" style="1" customWidth="1"/>
    <col min="2302" max="2302" width="7" style="1" customWidth="1"/>
    <col min="2303" max="2303" width="9" style="1" customWidth="1"/>
    <col min="2304" max="2304" width="11.7109375" style="1" bestFit="1" customWidth="1"/>
    <col min="2305" max="2305" width="12.7109375" style="1" customWidth="1"/>
    <col min="2306" max="2306" width="11.5703125" style="1"/>
    <col min="2307" max="2307" width="12.7109375" style="1" bestFit="1" customWidth="1"/>
    <col min="2308" max="2554" width="11.5703125" style="1"/>
    <col min="2555" max="2555" width="4.85546875" style="1" customWidth="1"/>
    <col min="2556" max="2556" width="37.28515625" style="1" customWidth="1"/>
    <col min="2557" max="2557" width="12" style="1" customWidth="1"/>
    <col min="2558" max="2558" width="7" style="1" customWidth="1"/>
    <col min="2559" max="2559" width="9" style="1" customWidth="1"/>
    <col min="2560" max="2560" width="11.7109375" style="1" bestFit="1" customWidth="1"/>
    <col min="2561" max="2561" width="12.7109375" style="1" customWidth="1"/>
    <col min="2562" max="2562" width="11.5703125" style="1"/>
    <col min="2563" max="2563" width="12.7109375" style="1" bestFit="1" customWidth="1"/>
    <col min="2564" max="2810" width="11.5703125" style="1"/>
    <col min="2811" max="2811" width="4.85546875" style="1" customWidth="1"/>
    <col min="2812" max="2812" width="37.28515625" style="1" customWidth="1"/>
    <col min="2813" max="2813" width="12" style="1" customWidth="1"/>
    <col min="2814" max="2814" width="7" style="1" customWidth="1"/>
    <col min="2815" max="2815" width="9" style="1" customWidth="1"/>
    <col min="2816" max="2816" width="11.7109375" style="1" bestFit="1" customWidth="1"/>
    <col min="2817" max="2817" width="12.7109375" style="1" customWidth="1"/>
    <col min="2818" max="2818" width="11.5703125" style="1"/>
    <col min="2819" max="2819" width="12.7109375" style="1" bestFit="1" customWidth="1"/>
    <col min="2820" max="3066" width="11.5703125" style="1"/>
    <col min="3067" max="3067" width="4.85546875" style="1" customWidth="1"/>
    <col min="3068" max="3068" width="37.28515625" style="1" customWidth="1"/>
    <col min="3069" max="3069" width="12" style="1" customWidth="1"/>
    <col min="3070" max="3070" width="7" style="1" customWidth="1"/>
    <col min="3071" max="3071" width="9" style="1" customWidth="1"/>
    <col min="3072" max="3072" width="11.7109375" style="1" bestFit="1" customWidth="1"/>
    <col min="3073" max="3073" width="12.7109375" style="1" customWidth="1"/>
    <col min="3074" max="3074" width="11.5703125" style="1"/>
    <col min="3075" max="3075" width="12.7109375" style="1" bestFit="1" customWidth="1"/>
    <col min="3076" max="3322" width="11.5703125" style="1"/>
    <col min="3323" max="3323" width="4.85546875" style="1" customWidth="1"/>
    <col min="3324" max="3324" width="37.28515625" style="1" customWidth="1"/>
    <col min="3325" max="3325" width="12" style="1" customWidth="1"/>
    <col min="3326" max="3326" width="7" style="1" customWidth="1"/>
    <col min="3327" max="3327" width="9" style="1" customWidth="1"/>
    <col min="3328" max="3328" width="11.7109375" style="1" bestFit="1" customWidth="1"/>
    <col min="3329" max="3329" width="12.7109375" style="1" customWidth="1"/>
    <col min="3330" max="3330" width="11.5703125" style="1"/>
    <col min="3331" max="3331" width="12.7109375" style="1" bestFit="1" customWidth="1"/>
    <col min="3332" max="3578" width="11.5703125" style="1"/>
    <col min="3579" max="3579" width="4.85546875" style="1" customWidth="1"/>
    <col min="3580" max="3580" width="37.28515625" style="1" customWidth="1"/>
    <col min="3581" max="3581" width="12" style="1" customWidth="1"/>
    <col min="3582" max="3582" width="7" style="1" customWidth="1"/>
    <col min="3583" max="3583" width="9" style="1" customWidth="1"/>
    <col min="3584" max="3584" width="11.7109375" style="1" bestFit="1" customWidth="1"/>
    <col min="3585" max="3585" width="12.7109375" style="1" customWidth="1"/>
    <col min="3586" max="3586" width="11.5703125" style="1"/>
    <col min="3587" max="3587" width="12.7109375" style="1" bestFit="1" customWidth="1"/>
    <col min="3588" max="3834" width="11.5703125" style="1"/>
    <col min="3835" max="3835" width="4.85546875" style="1" customWidth="1"/>
    <col min="3836" max="3836" width="37.28515625" style="1" customWidth="1"/>
    <col min="3837" max="3837" width="12" style="1" customWidth="1"/>
    <col min="3838" max="3838" width="7" style="1" customWidth="1"/>
    <col min="3839" max="3839" width="9" style="1" customWidth="1"/>
    <col min="3840" max="3840" width="11.7109375" style="1" bestFit="1" customWidth="1"/>
    <col min="3841" max="3841" width="12.7109375" style="1" customWidth="1"/>
    <col min="3842" max="3842" width="11.5703125" style="1"/>
    <col min="3843" max="3843" width="12.7109375" style="1" bestFit="1" customWidth="1"/>
    <col min="3844" max="4090" width="11.5703125" style="1"/>
    <col min="4091" max="4091" width="4.85546875" style="1" customWidth="1"/>
    <col min="4092" max="4092" width="37.28515625" style="1" customWidth="1"/>
    <col min="4093" max="4093" width="12" style="1" customWidth="1"/>
    <col min="4094" max="4094" width="7" style="1" customWidth="1"/>
    <col min="4095" max="4095" width="9" style="1" customWidth="1"/>
    <col min="4096" max="4096" width="11.7109375" style="1" bestFit="1" customWidth="1"/>
    <col min="4097" max="4097" width="12.7109375" style="1" customWidth="1"/>
    <col min="4098" max="4098" width="11.5703125" style="1"/>
    <col min="4099" max="4099" width="12.7109375" style="1" bestFit="1" customWidth="1"/>
    <col min="4100" max="4346" width="11.5703125" style="1"/>
    <col min="4347" max="4347" width="4.85546875" style="1" customWidth="1"/>
    <col min="4348" max="4348" width="37.28515625" style="1" customWidth="1"/>
    <col min="4349" max="4349" width="12" style="1" customWidth="1"/>
    <col min="4350" max="4350" width="7" style="1" customWidth="1"/>
    <col min="4351" max="4351" width="9" style="1" customWidth="1"/>
    <col min="4352" max="4352" width="11.7109375" style="1" bestFit="1" customWidth="1"/>
    <col min="4353" max="4353" width="12.7109375" style="1" customWidth="1"/>
    <col min="4354" max="4354" width="11.5703125" style="1"/>
    <col min="4355" max="4355" width="12.7109375" style="1" bestFit="1" customWidth="1"/>
    <col min="4356" max="4602" width="11.5703125" style="1"/>
    <col min="4603" max="4603" width="4.85546875" style="1" customWidth="1"/>
    <col min="4604" max="4604" width="37.28515625" style="1" customWidth="1"/>
    <col min="4605" max="4605" width="12" style="1" customWidth="1"/>
    <col min="4606" max="4606" width="7" style="1" customWidth="1"/>
    <col min="4607" max="4607" width="9" style="1" customWidth="1"/>
    <col min="4608" max="4608" width="11.7109375" style="1" bestFit="1" customWidth="1"/>
    <col min="4609" max="4609" width="12.7109375" style="1" customWidth="1"/>
    <col min="4610" max="4610" width="11.5703125" style="1"/>
    <col min="4611" max="4611" width="12.7109375" style="1" bestFit="1" customWidth="1"/>
    <col min="4612" max="4858" width="11.5703125" style="1"/>
    <col min="4859" max="4859" width="4.85546875" style="1" customWidth="1"/>
    <col min="4860" max="4860" width="37.28515625" style="1" customWidth="1"/>
    <col min="4861" max="4861" width="12" style="1" customWidth="1"/>
    <col min="4862" max="4862" width="7" style="1" customWidth="1"/>
    <col min="4863" max="4863" width="9" style="1" customWidth="1"/>
    <col min="4864" max="4864" width="11.7109375" style="1" bestFit="1" customWidth="1"/>
    <col min="4865" max="4865" width="12.7109375" style="1" customWidth="1"/>
    <col min="4866" max="4866" width="11.5703125" style="1"/>
    <col min="4867" max="4867" width="12.7109375" style="1" bestFit="1" customWidth="1"/>
    <col min="4868" max="5114" width="11.5703125" style="1"/>
    <col min="5115" max="5115" width="4.85546875" style="1" customWidth="1"/>
    <col min="5116" max="5116" width="37.28515625" style="1" customWidth="1"/>
    <col min="5117" max="5117" width="12" style="1" customWidth="1"/>
    <col min="5118" max="5118" width="7" style="1" customWidth="1"/>
    <col min="5119" max="5119" width="9" style="1" customWidth="1"/>
    <col min="5120" max="5120" width="11.7109375" style="1" bestFit="1" customWidth="1"/>
    <col min="5121" max="5121" width="12.7109375" style="1" customWidth="1"/>
    <col min="5122" max="5122" width="11.5703125" style="1"/>
    <col min="5123" max="5123" width="12.7109375" style="1" bestFit="1" customWidth="1"/>
    <col min="5124" max="5370" width="11.5703125" style="1"/>
    <col min="5371" max="5371" width="4.85546875" style="1" customWidth="1"/>
    <col min="5372" max="5372" width="37.28515625" style="1" customWidth="1"/>
    <col min="5373" max="5373" width="12" style="1" customWidth="1"/>
    <col min="5374" max="5374" width="7" style="1" customWidth="1"/>
    <col min="5375" max="5375" width="9" style="1" customWidth="1"/>
    <col min="5376" max="5376" width="11.7109375" style="1" bestFit="1" customWidth="1"/>
    <col min="5377" max="5377" width="12.7109375" style="1" customWidth="1"/>
    <col min="5378" max="5378" width="11.5703125" style="1"/>
    <col min="5379" max="5379" width="12.7109375" style="1" bestFit="1" customWidth="1"/>
    <col min="5380" max="5626" width="11.5703125" style="1"/>
    <col min="5627" max="5627" width="4.85546875" style="1" customWidth="1"/>
    <col min="5628" max="5628" width="37.28515625" style="1" customWidth="1"/>
    <col min="5629" max="5629" width="12" style="1" customWidth="1"/>
    <col min="5630" max="5630" width="7" style="1" customWidth="1"/>
    <col min="5631" max="5631" width="9" style="1" customWidth="1"/>
    <col min="5632" max="5632" width="11.7109375" style="1" bestFit="1" customWidth="1"/>
    <col min="5633" max="5633" width="12.7109375" style="1" customWidth="1"/>
    <col min="5634" max="5634" width="11.5703125" style="1"/>
    <col min="5635" max="5635" width="12.7109375" style="1" bestFit="1" customWidth="1"/>
    <col min="5636" max="5882" width="11.5703125" style="1"/>
    <col min="5883" max="5883" width="4.85546875" style="1" customWidth="1"/>
    <col min="5884" max="5884" width="37.28515625" style="1" customWidth="1"/>
    <col min="5885" max="5885" width="12" style="1" customWidth="1"/>
    <col min="5886" max="5886" width="7" style="1" customWidth="1"/>
    <col min="5887" max="5887" width="9" style="1" customWidth="1"/>
    <col min="5888" max="5888" width="11.7109375" style="1" bestFit="1" customWidth="1"/>
    <col min="5889" max="5889" width="12.7109375" style="1" customWidth="1"/>
    <col min="5890" max="5890" width="11.5703125" style="1"/>
    <col min="5891" max="5891" width="12.7109375" style="1" bestFit="1" customWidth="1"/>
    <col min="5892" max="6138" width="11.5703125" style="1"/>
    <col min="6139" max="6139" width="4.85546875" style="1" customWidth="1"/>
    <col min="6140" max="6140" width="37.28515625" style="1" customWidth="1"/>
    <col min="6141" max="6141" width="12" style="1" customWidth="1"/>
    <col min="6142" max="6142" width="7" style="1" customWidth="1"/>
    <col min="6143" max="6143" width="9" style="1" customWidth="1"/>
    <col min="6144" max="6144" width="11.7109375" style="1" bestFit="1" customWidth="1"/>
    <col min="6145" max="6145" width="12.7109375" style="1" customWidth="1"/>
    <col min="6146" max="6146" width="11.5703125" style="1"/>
    <col min="6147" max="6147" width="12.7109375" style="1" bestFit="1" customWidth="1"/>
    <col min="6148" max="6394" width="11.5703125" style="1"/>
    <col min="6395" max="6395" width="4.85546875" style="1" customWidth="1"/>
    <col min="6396" max="6396" width="37.28515625" style="1" customWidth="1"/>
    <col min="6397" max="6397" width="12" style="1" customWidth="1"/>
    <col min="6398" max="6398" width="7" style="1" customWidth="1"/>
    <col min="6399" max="6399" width="9" style="1" customWidth="1"/>
    <col min="6400" max="6400" width="11.7109375" style="1" bestFit="1" customWidth="1"/>
    <col min="6401" max="6401" width="12.7109375" style="1" customWidth="1"/>
    <col min="6402" max="6402" width="11.5703125" style="1"/>
    <col min="6403" max="6403" width="12.7109375" style="1" bestFit="1" customWidth="1"/>
    <col min="6404" max="6650" width="11.5703125" style="1"/>
    <col min="6651" max="6651" width="4.85546875" style="1" customWidth="1"/>
    <col min="6652" max="6652" width="37.28515625" style="1" customWidth="1"/>
    <col min="6653" max="6653" width="12" style="1" customWidth="1"/>
    <col min="6654" max="6654" width="7" style="1" customWidth="1"/>
    <col min="6655" max="6655" width="9" style="1" customWidth="1"/>
    <col min="6656" max="6656" width="11.7109375" style="1" bestFit="1" customWidth="1"/>
    <col min="6657" max="6657" width="12.7109375" style="1" customWidth="1"/>
    <col min="6658" max="6658" width="11.5703125" style="1"/>
    <col min="6659" max="6659" width="12.7109375" style="1" bestFit="1" customWidth="1"/>
    <col min="6660" max="6906" width="11.5703125" style="1"/>
    <col min="6907" max="6907" width="4.85546875" style="1" customWidth="1"/>
    <col min="6908" max="6908" width="37.28515625" style="1" customWidth="1"/>
    <col min="6909" max="6909" width="12" style="1" customWidth="1"/>
    <col min="6910" max="6910" width="7" style="1" customWidth="1"/>
    <col min="6911" max="6911" width="9" style="1" customWidth="1"/>
    <col min="6912" max="6912" width="11.7109375" style="1" bestFit="1" customWidth="1"/>
    <col min="6913" max="6913" width="12.7109375" style="1" customWidth="1"/>
    <col min="6914" max="6914" width="11.5703125" style="1"/>
    <col min="6915" max="6915" width="12.7109375" style="1" bestFit="1" customWidth="1"/>
    <col min="6916" max="7162" width="11.5703125" style="1"/>
    <col min="7163" max="7163" width="4.85546875" style="1" customWidth="1"/>
    <col min="7164" max="7164" width="37.28515625" style="1" customWidth="1"/>
    <col min="7165" max="7165" width="12" style="1" customWidth="1"/>
    <col min="7166" max="7166" width="7" style="1" customWidth="1"/>
    <col min="7167" max="7167" width="9" style="1" customWidth="1"/>
    <col min="7168" max="7168" width="11.7109375" style="1" bestFit="1" customWidth="1"/>
    <col min="7169" max="7169" width="12.7109375" style="1" customWidth="1"/>
    <col min="7170" max="7170" width="11.5703125" style="1"/>
    <col min="7171" max="7171" width="12.7109375" style="1" bestFit="1" customWidth="1"/>
    <col min="7172" max="7418" width="11.5703125" style="1"/>
    <col min="7419" max="7419" width="4.85546875" style="1" customWidth="1"/>
    <col min="7420" max="7420" width="37.28515625" style="1" customWidth="1"/>
    <col min="7421" max="7421" width="12" style="1" customWidth="1"/>
    <col min="7422" max="7422" width="7" style="1" customWidth="1"/>
    <col min="7423" max="7423" width="9" style="1" customWidth="1"/>
    <col min="7424" max="7424" width="11.7109375" style="1" bestFit="1" customWidth="1"/>
    <col min="7425" max="7425" width="12.7109375" style="1" customWidth="1"/>
    <col min="7426" max="7426" width="11.5703125" style="1"/>
    <col min="7427" max="7427" width="12.7109375" style="1" bestFit="1" customWidth="1"/>
    <col min="7428" max="7674" width="11.5703125" style="1"/>
    <col min="7675" max="7675" width="4.85546875" style="1" customWidth="1"/>
    <col min="7676" max="7676" width="37.28515625" style="1" customWidth="1"/>
    <col min="7677" max="7677" width="12" style="1" customWidth="1"/>
    <col min="7678" max="7678" width="7" style="1" customWidth="1"/>
    <col min="7679" max="7679" width="9" style="1" customWidth="1"/>
    <col min="7680" max="7680" width="11.7109375" style="1" bestFit="1" customWidth="1"/>
    <col min="7681" max="7681" width="12.7109375" style="1" customWidth="1"/>
    <col min="7682" max="7682" width="11.5703125" style="1"/>
    <col min="7683" max="7683" width="12.7109375" style="1" bestFit="1" customWidth="1"/>
    <col min="7684" max="7930" width="11.5703125" style="1"/>
    <col min="7931" max="7931" width="4.85546875" style="1" customWidth="1"/>
    <col min="7932" max="7932" width="37.28515625" style="1" customWidth="1"/>
    <col min="7933" max="7933" width="12" style="1" customWidth="1"/>
    <col min="7934" max="7934" width="7" style="1" customWidth="1"/>
    <col min="7935" max="7935" width="9" style="1" customWidth="1"/>
    <col min="7936" max="7936" width="11.7109375" style="1" bestFit="1" customWidth="1"/>
    <col min="7937" max="7937" width="12.7109375" style="1" customWidth="1"/>
    <col min="7938" max="7938" width="11.5703125" style="1"/>
    <col min="7939" max="7939" width="12.7109375" style="1" bestFit="1" customWidth="1"/>
    <col min="7940" max="8186" width="11.5703125" style="1"/>
    <col min="8187" max="8187" width="4.85546875" style="1" customWidth="1"/>
    <col min="8188" max="8188" width="37.28515625" style="1" customWidth="1"/>
    <col min="8189" max="8189" width="12" style="1" customWidth="1"/>
    <col min="8190" max="8190" width="7" style="1" customWidth="1"/>
    <col min="8191" max="8191" width="9" style="1" customWidth="1"/>
    <col min="8192" max="8192" width="11.7109375" style="1" bestFit="1" customWidth="1"/>
    <col min="8193" max="8193" width="12.7109375" style="1" customWidth="1"/>
    <col min="8194" max="8194" width="11.5703125" style="1"/>
    <col min="8195" max="8195" width="12.7109375" style="1" bestFit="1" customWidth="1"/>
    <col min="8196" max="8442" width="11.5703125" style="1"/>
    <col min="8443" max="8443" width="4.85546875" style="1" customWidth="1"/>
    <col min="8444" max="8444" width="37.28515625" style="1" customWidth="1"/>
    <col min="8445" max="8445" width="12" style="1" customWidth="1"/>
    <col min="8446" max="8446" width="7" style="1" customWidth="1"/>
    <col min="8447" max="8447" width="9" style="1" customWidth="1"/>
    <col min="8448" max="8448" width="11.7109375" style="1" bestFit="1" customWidth="1"/>
    <col min="8449" max="8449" width="12.7109375" style="1" customWidth="1"/>
    <col min="8450" max="8450" width="11.5703125" style="1"/>
    <col min="8451" max="8451" width="12.7109375" style="1" bestFit="1" customWidth="1"/>
    <col min="8452" max="8698" width="11.5703125" style="1"/>
    <col min="8699" max="8699" width="4.85546875" style="1" customWidth="1"/>
    <col min="8700" max="8700" width="37.28515625" style="1" customWidth="1"/>
    <col min="8701" max="8701" width="12" style="1" customWidth="1"/>
    <col min="8702" max="8702" width="7" style="1" customWidth="1"/>
    <col min="8703" max="8703" width="9" style="1" customWidth="1"/>
    <col min="8704" max="8704" width="11.7109375" style="1" bestFit="1" customWidth="1"/>
    <col min="8705" max="8705" width="12.7109375" style="1" customWidth="1"/>
    <col min="8706" max="8706" width="11.5703125" style="1"/>
    <col min="8707" max="8707" width="12.7109375" style="1" bestFit="1" customWidth="1"/>
    <col min="8708" max="8954" width="11.5703125" style="1"/>
    <col min="8955" max="8955" width="4.85546875" style="1" customWidth="1"/>
    <col min="8956" max="8956" width="37.28515625" style="1" customWidth="1"/>
    <col min="8957" max="8957" width="12" style="1" customWidth="1"/>
    <col min="8958" max="8958" width="7" style="1" customWidth="1"/>
    <col min="8959" max="8959" width="9" style="1" customWidth="1"/>
    <col min="8960" max="8960" width="11.7109375" style="1" bestFit="1" customWidth="1"/>
    <col min="8961" max="8961" width="12.7109375" style="1" customWidth="1"/>
    <col min="8962" max="8962" width="11.5703125" style="1"/>
    <col min="8963" max="8963" width="12.7109375" style="1" bestFit="1" customWidth="1"/>
    <col min="8964" max="9210" width="11.5703125" style="1"/>
    <col min="9211" max="9211" width="4.85546875" style="1" customWidth="1"/>
    <col min="9212" max="9212" width="37.28515625" style="1" customWidth="1"/>
    <col min="9213" max="9213" width="12" style="1" customWidth="1"/>
    <col min="9214" max="9214" width="7" style="1" customWidth="1"/>
    <col min="9215" max="9215" width="9" style="1" customWidth="1"/>
    <col min="9216" max="9216" width="11.7109375" style="1" bestFit="1" customWidth="1"/>
    <col min="9217" max="9217" width="12.7109375" style="1" customWidth="1"/>
    <col min="9218" max="9218" width="11.5703125" style="1"/>
    <col min="9219" max="9219" width="12.7109375" style="1" bestFit="1" customWidth="1"/>
    <col min="9220" max="9466" width="11.5703125" style="1"/>
    <col min="9467" max="9467" width="4.85546875" style="1" customWidth="1"/>
    <col min="9468" max="9468" width="37.28515625" style="1" customWidth="1"/>
    <col min="9469" max="9469" width="12" style="1" customWidth="1"/>
    <col min="9470" max="9470" width="7" style="1" customWidth="1"/>
    <col min="9471" max="9471" width="9" style="1" customWidth="1"/>
    <col min="9472" max="9472" width="11.7109375" style="1" bestFit="1" customWidth="1"/>
    <col min="9473" max="9473" width="12.7109375" style="1" customWidth="1"/>
    <col min="9474" max="9474" width="11.5703125" style="1"/>
    <col min="9475" max="9475" width="12.7109375" style="1" bestFit="1" customWidth="1"/>
    <col min="9476" max="9722" width="11.5703125" style="1"/>
    <col min="9723" max="9723" width="4.85546875" style="1" customWidth="1"/>
    <col min="9724" max="9724" width="37.28515625" style="1" customWidth="1"/>
    <col min="9725" max="9725" width="12" style="1" customWidth="1"/>
    <col min="9726" max="9726" width="7" style="1" customWidth="1"/>
    <col min="9727" max="9727" width="9" style="1" customWidth="1"/>
    <col min="9728" max="9728" width="11.7109375" style="1" bestFit="1" customWidth="1"/>
    <col min="9729" max="9729" width="12.7109375" style="1" customWidth="1"/>
    <col min="9730" max="9730" width="11.5703125" style="1"/>
    <col min="9731" max="9731" width="12.7109375" style="1" bestFit="1" customWidth="1"/>
    <col min="9732" max="9978" width="11.5703125" style="1"/>
    <col min="9979" max="9979" width="4.85546875" style="1" customWidth="1"/>
    <col min="9980" max="9980" width="37.28515625" style="1" customWidth="1"/>
    <col min="9981" max="9981" width="12" style="1" customWidth="1"/>
    <col min="9982" max="9982" width="7" style="1" customWidth="1"/>
    <col min="9983" max="9983" width="9" style="1" customWidth="1"/>
    <col min="9984" max="9984" width="11.7109375" style="1" bestFit="1" customWidth="1"/>
    <col min="9985" max="9985" width="12.7109375" style="1" customWidth="1"/>
    <col min="9986" max="9986" width="11.5703125" style="1"/>
    <col min="9987" max="9987" width="12.7109375" style="1" bestFit="1" customWidth="1"/>
    <col min="9988" max="10234" width="11.5703125" style="1"/>
    <col min="10235" max="10235" width="4.85546875" style="1" customWidth="1"/>
    <col min="10236" max="10236" width="37.28515625" style="1" customWidth="1"/>
    <col min="10237" max="10237" width="12" style="1" customWidth="1"/>
    <col min="10238" max="10238" width="7" style="1" customWidth="1"/>
    <col min="10239" max="10239" width="9" style="1" customWidth="1"/>
    <col min="10240" max="10240" width="11.7109375" style="1" bestFit="1" customWidth="1"/>
    <col min="10241" max="10241" width="12.7109375" style="1" customWidth="1"/>
    <col min="10242" max="10242" width="11.5703125" style="1"/>
    <col min="10243" max="10243" width="12.7109375" style="1" bestFit="1" customWidth="1"/>
    <col min="10244" max="10490" width="11.5703125" style="1"/>
    <col min="10491" max="10491" width="4.85546875" style="1" customWidth="1"/>
    <col min="10492" max="10492" width="37.28515625" style="1" customWidth="1"/>
    <col min="10493" max="10493" width="12" style="1" customWidth="1"/>
    <col min="10494" max="10494" width="7" style="1" customWidth="1"/>
    <col min="10495" max="10495" width="9" style="1" customWidth="1"/>
    <col min="10496" max="10496" width="11.7109375" style="1" bestFit="1" customWidth="1"/>
    <col min="10497" max="10497" width="12.7109375" style="1" customWidth="1"/>
    <col min="10498" max="10498" width="11.5703125" style="1"/>
    <col min="10499" max="10499" width="12.7109375" style="1" bestFit="1" customWidth="1"/>
    <col min="10500" max="10746" width="11.5703125" style="1"/>
    <col min="10747" max="10747" width="4.85546875" style="1" customWidth="1"/>
    <col min="10748" max="10748" width="37.28515625" style="1" customWidth="1"/>
    <col min="10749" max="10749" width="12" style="1" customWidth="1"/>
    <col min="10750" max="10750" width="7" style="1" customWidth="1"/>
    <col min="10751" max="10751" width="9" style="1" customWidth="1"/>
    <col min="10752" max="10752" width="11.7109375" style="1" bestFit="1" customWidth="1"/>
    <col min="10753" max="10753" width="12.7109375" style="1" customWidth="1"/>
    <col min="10754" max="10754" width="11.5703125" style="1"/>
    <col min="10755" max="10755" width="12.7109375" style="1" bestFit="1" customWidth="1"/>
    <col min="10756" max="11002" width="11.5703125" style="1"/>
    <col min="11003" max="11003" width="4.85546875" style="1" customWidth="1"/>
    <col min="11004" max="11004" width="37.28515625" style="1" customWidth="1"/>
    <col min="11005" max="11005" width="12" style="1" customWidth="1"/>
    <col min="11006" max="11006" width="7" style="1" customWidth="1"/>
    <col min="11007" max="11007" width="9" style="1" customWidth="1"/>
    <col min="11008" max="11008" width="11.7109375" style="1" bestFit="1" customWidth="1"/>
    <col min="11009" max="11009" width="12.7109375" style="1" customWidth="1"/>
    <col min="11010" max="11010" width="11.5703125" style="1"/>
    <col min="11011" max="11011" width="12.7109375" style="1" bestFit="1" customWidth="1"/>
    <col min="11012" max="11258" width="11.5703125" style="1"/>
    <col min="11259" max="11259" width="4.85546875" style="1" customWidth="1"/>
    <col min="11260" max="11260" width="37.28515625" style="1" customWidth="1"/>
    <col min="11261" max="11261" width="12" style="1" customWidth="1"/>
    <col min="11262" max="11262" width="7" style="1" customWidth="1"/>
    <col min="11263" max="11263" width="9" style="1" customWidth="1"/>
    <col min="11264" max="11264" width="11.7109375" style="1" bestFit="1" customWidth="1"/>
    <col min="11265" max="11265" width="12.7109375" style="1" customWidth="1"/>
    <col min="11266" max="11266" width="11.5703125" style="1"/>
    <col min="11267" max="11267" width="12.7109375" style="1" bestFit="1" customWidth="1"/>
    <col min="11268" max="11514" width="11.5703125" style="1"/>
    <col min="11515" max="11515" width="4.85546875" style="1" customWidth="1"/>
    <col min="11516" max="11516" width="37.28515625" style="1" customWidth="1"/>
    <col min="11517" max="11517" width="12" style="1" customWidth="1"/>
    <col min="11518" max="11518" width="7" style="1" customWidth="1"/>
    <col min="11519" max="11519" width="9" style="1" customWidth="1"/>
    <col min="11520" max="11520" width="11.7109375" style="1" bestFit="1" customWidth="1"/>
    <col min="11521" max="11521" width="12.7109375" style="1" customWidth="1"/>
    <col min="11522" max="11522" width="11.5703125" style="1"/>
    <col min="11523" max="11523" width="12.7109375" style="1" bestFit="1" customWidth="1"/>
    <col min="11524" max="11770" width="11.5703125" style="1"/>
    <col min="11771" max="11771" width="4.85546875" style="1" customWidth="1"/>
    <col min="11772" max="11772" width="37.28515625" style="1" customWidth="1"/>
    <col min="11773" max="11773" width="12" style="1" customWidth="1"/>
    <col min="11774" max="11774" width="7" style="1" customWidth="1"/>
    <col min="11775" max="11775" width="9" style="1" customWidth="1"/>
    <col min="11776" max="11776" width="11.7109375" style="1" bestFit="1" customWidth="1"/>
    <col min="11777" max="11777" width="12.7109375" style="1" customWidth="1"/>
    <col min="11778" max="11778" width="11.5703125" style="1"/>
    <col min="11779" max="11779" width="12.7109375" style="1" bestFit="1" customWidth="1"/>
    <col min="11780" max="12026" width="11.5703125" style="1"/>
    <col min="12027" max="12027" width="4.85546875" style="1" customWidth="1"/>
    <col min="12028" max="12028" width="37.28515625" style="1" customWidth="1"/>
    <col min="12029" max="12029" width="12" style="1" customWidth="1"/>
    <col min="12030" max="12030" width="7" style="1" customWidth="1"/>
    <col min="12031" max="12031" width="9" style="1" customWidth="1"/>
    <col min="12032" max="12032" width="11.7109375" style="1" bestFit="1" customWidth="1"/>
    <col min="12033" max="12033" width="12.7109375" style="1" customWidth="1"/>
    <col min="12034" max="12034" width="11.5703125" style="1"/>
    <col min="12035" max="12035" width="12.7109375" style="1" bestFit="1" customWidth="1"/>
    <col min="12036" max="12282" width="11.5703125" style="1"/>
    <col min="12283" max="12283" width="4.85546875" style="1" customWidth="1"/>
    <col min="12284" max="12284" width="37.28515625" style="1" customWidth="1"/>
    <col min="12285" max="12285" width="12" style="1" customWidth="1"/>
    <col min="12286" max="12286" width="7" style="1" customWidth="1"/>
    <col min="12287" max="12287" width="9" style="1" customWidth="1"/>
    <col min="12288" max="12288" width="11.7109375" style="1" bestFit="1" customWidth="1"/>
    <col min="12289" max="12289" width="12.7109375" style="1" customWidth="1"/>
    <col min="12290" max="12290" width="11.5703125" style="1"/>
    <col min="12291" max="12291" width="12.7109375" style="1" bestFit="1" customWidth="1"/>
    <col min="12292" max="12538" width="11.5703125" style="1"/>
    <col min="12539" max="12539" width="4.85546875" style="1" customWidth="1"/>
    <col min="12540" max="12540" width="37.28515625" style="1" customWidth="1"/>
    <col min="12541" max="12541" width="12" style="1" customWidth="1"/>
    <col min="12542" max="12542" width="7" style="1" customWidth="1"/>
    <col min="12543" max="12543" width="9" style="1" customWidth="1"/>
    <col min="12544" max="12544" width="11.7109375" style="1" bestFit="1" customWidth="1"/>
    <col min="12545" max="12545" width="12.7109375" style="1" customWidth="1"/>
    <col min="12546" max="12546" width="11.5703125" style="1"/>
    <col min="12547" max="12547" width="12.7109375" style="1" bestFit="1" customWidth="1"/>
    <col min="12548" max="12794" width="11.5703125" style="1"/>
    <col min="12795" max="12795" width="4.85546875" style="1" customWidth="1"/>
    <col min="12796" max="12796" width="37.28515625" style="1" customWidth="1"/>
    <col min="12797" max="12797" width="12" style="1" customWidth="1"/>
    <col min="12798" max="12798" width="7" style="1" customWidth="1"/>
    <col min="12799" max="12799" width="9" style="1" customWidth="1"/>
    <col min="12800" max="12800" width="11.7109375" style="1" bestFit="1" customWidth="1"/>
    <col min="12801" max="12801" width="12.7109375" style="1" customWidth="1"/>
    <col min="12802" max="12802" width="11.5703125" style="1"/>
    <col min="12803" max="12803" width="12.7109375" style="1" bestFit="1" customWidth="1"/>
    <col min="12804" max="13050" width="11.5703125" style="1"/>
    <col min="13051" max="13051" width="4.85546875" style="1" customWidth="1"/>
    <col min="13052" max="13052" width="37.28515625" style="1" customWidth="1"/>
    <col min="13053" max="13053" width="12" style="1" customWidth="1"/>
    <col min="13054" max="13054" width="7" style="1" customWidth="1"/>
    <col min="13055" max="13055" width="9" style="1" customWidth="1"/>
    <col min="13056" max="13056" width="11.7109375" style="1" bestFit="1" customWidth="1"/>
    <col min="13057" max="13057" width="12.7109375" style="1" customWidth="1"/>
    <col min="13058" max="13058" width="11.5703125" style="1"/>
    <col min="13059" max="13059" width="12.7109375" style="1" bestFit="1" customWidth="1"/>
    <col min="13060" max="13306" width="11.5703125" style="1"/>
    <col min="13307" max="13307" width="4.85546875" style="1" customWidth="1"/>
    <col min="13308" max="13308" width="37.28515625" style="1" customWidth="1"/>
    <col min="13309" max="13309" width="12" style="1" customWidth="1"/>
    <col min="13310" max="13310" width="7" style="1" customWidth="1"/>
    <col min="13311" max="13311" width="9" style="1" customWidth="1"/>
    <col min="13312" max="13312" width="11.7109375" style="1" bestFit="1" customWidth="1"/>
    <col min="13313" max="13313" width="12.7109375" style="1" customWidth="1"/>
    <col min="13314" max="13314" width="11.5703125" style="1"/>
    <col min="13315" max="13315" width="12.7109375" style="1" bestFit="1" customWidth="1"/>
    <col min="13316" max="13562" width="11.5703125" style="1"/>
    <col min="13563" max="13563" width="4.85546875" style="1" customWidth="1"/>
    <col min="13564" max="13564" width="37.28515625" style="1" customWidth="1"/>
    <col min="13565" max="13565" width="12" style="1" customWidth="1"/>
    <col min="13566" max="13566" width="7" style="1" customWidth="1"/>
    <col min="13567" max="13567" width="9" style="1" customWidth="1"/>
    <col min="13568" max="13568" width="11.7109375" style="1" bestFit="1" customWidth="1"/>
    <col min="13569" max="13569" width="12.7109375" style="1" customWidth="1"/>
    <col min="13570" max="13570" width="11.5703125" style="1"/>
    <col min="13571" max="13571" width="12.7109375" style="1" bestFit="1" customWidth="1"/>
    <col min="13572" max="13818" width="11.5703125" style="1"/>
    <col min="13819" max="13819" width="4.85546875" style="1" customWidth="1"/>
    <col min="13820" max="13820" width="37.28515625" style="1" customWidth="1"/>
    <col min="13821" max="13821" width="12" style="1" customWidth="1"/>
    <col min="13822" max="13822" width="7" style="1" customWidth="1"/>
    <col min="13823" max="13823" width="9" style="1" customWidth="1"/>
    <col min="13824" max="13824" width="11.7109375" style="1" bestFit="1" customWidth="1"/>
    <col min="13825" max="13825" width="12.7109375" style="1" customWidth="1"/>
    <col min="13826" max="13826" width="11.5703125" style="1"/>
    <col min="13827" max="13827" width="12.7109375" style="1" bestFit="1" customWidth="1"/>
    <col min="13828" max="14074" width="11.5703125" style="1"/>
    <col min="14075" max="14075" width="4.85546875" style="1" customWidth="1"/>
    <col min="14076" max="14076" width="37.28515625" style="1" customWidth="1"/>
    <col min="14077" max="14077" width="12" style="1" customWidth="1"/>
    <col min="14078" max="14078" width="7" style="1" customWidth="1"/>
    <col min="14079" max="14079" width="9" style="1" customWidth="1"/>
    <col min="14080" max="14080" width="11.7109375" style="1" bestFit="1" customWidth="1"/>
    <col min="14081" max="14081" width="12.7109375" style="1" customWidth="1"/>
    <col min="14082" max="14082" width="11.5703125" style="1"/>
    <col min="14083" max="14083" width="12.7109375" style="1" bestFit="1" customWidth="1"/>
    <col min="14084" max="14330" width="11.5703125" style="1"/>
    <col min="14331" max="14331" width="4.85546875" style="1" customWidth="1"/>
    <col min="14332" max="14332" width="37.28515625" style="1" customWidth="1"/>
    <col min="14333" max="14333" width="12" style="1" customWidth="1"/>
    <col min="14334" max="14334" width="7" style="1" customWidth="1"/>
    <col min="14335" max="14335" width="9" style="1" customWidth="1"/>
    <col min="14336" max="14336" width="11.7109375" style="1" bestFit="1" customWidth="1"/>
    <col min="14337" max="14337" width="12.7109375" style="1" customWidth="1"/>
    <col min="14338" max="14338" width="11.5703125" style="1"/>
    <col min="14339" max="14339" width="12.7109375" style="1" bestFit="1" customWidth="1"/>
    <col min="14340" max="14586" width="11.5703125" style="1"/>
    <col min="14587" max="14587" width="4.85546875" style="1" customWidth="1"/>
    <col min="14588" max="14588" width="37.28515625" style="1" customWidth="1"/>
    <col min="14589" max="14589" width="12" style="1" customWidth="1"/>
    <col min="14590" max="14590" width="7" style="1" customWidth="1"/>
    <col min="14591" max="14591" width="9" style="1" customWidth="1"/>
    <col min="14592" max="14592" width="11.7109375" style="1" bestFit="1" customWidth="1"/>
    <col min="14593" max="14593" width="12.7109375" style="1" customWidth="1"/>
    <col min="14594" max="14594" width="11.5703125" style="1"/>
    <col min="14595" max="14595" width="12.7109375" style="1" bestFit="1" customWidth="1"/>
    <col min="14596" max="14842" width="11.5703125" style="1"/>
    <col min="14843" max="14843" width="4.85546875" style="1" customWidth="1"/>
    <col min="14844" max="14844" width="37.28515625" style="1" customWidth="1"/>
    <col min="14845" max="14845" width="12" style="1" customWidth="1"/>
    <col min="14846" max="14846" width="7" style="1" customWidth="1"/>
    <col min="14847" max="14847" width="9" style="1" customWidth="1"/>
    <col min="14848" max="14848" width="11.7109375" style="1" bestFit="1" customWidth="1"/>
    <col min="14849" max="14849" width="12.7109375" style="1" customWidth="1"/>
    <col min="14850" max="14850" width="11.5703125" style="1"/>
    <col min="14851" max="14851" width="12.7109375" style="1" bestFit="1" customWidth="1"/>
    <col min="14852" max="15098" width="11.5703125" style="1"/>
    <col min="15099" max="15099" width="4.85546875" style="1" customWidth="1"/>
    <col min="15100" max="15100" width="37.28515625" style="1" customWidth="1"/>
    <col min="15101" max="15101" width="12" style="1" customWidth="1"/>
    <col min="15102" max="15102" width="7" style="1" customWidth="1"/>
    <col min="15103" max="15103" width="9" style="1" customWidth="1"/>
    <col min="15104" max="15104" width="11.7109375" style="1" bestFit="1" customWidth="1"/>
    <col min="15105" max="15105" width="12.7109375" style="1" customWidth="1"/>
    <col min="15106" max="15106" width="11.5703125" style="1"/>
    <col min="15107" max="15107" width="12.7109375" style="1" bestFit="1" customWidth="1"/>
    <col min="15108" max="15354" width="11.5703125" style="1"/>
    <col min="15355" max="15355" width="4.85546875" style="1" customWidth="1"/>
    <col min="15356" max="15356" width="37.28515625" style="1" customWidth="1"/>
    <col min="15357" max="15357" width="12" style="1" customWidth="1"/>
    <col min="15358" max="15358" width="7" style="1" customWidth="1"/>
    <col min="15359" max="15359" width="9" style="1" customWidth="1"/>
    <col min="15360" max="15360" width="11.7109375" style="1" bestFit="1" customWidth="1"/>
    <col min="15361" max="15361" width="12.7109375" style="1" customWidth="1"/>
    <col min="15362" max="15362" width="11.5703125" style="1"/>
    <col min="15363" max="15363" width="12.7109375" style="1" bestFit="1" customWidth="1"/>
    <col min="15364" max="15610" width="11.5703125" style="1"/>
    <col min="15611" max="15611" width="4.85546875" style="1" customWidth="1"/>
    <col min="15612" max="15612" width="37.28515625" style="1" customWidth="1"/>
    <col min="15613" max="15613" width="12" style="1" customWidth="1"/>
    <col min="15614" max="15614" width="7" style="1" customWidth="1"/>
    <col min="15615" max="15615" width="9" style="1" customWidth="1"/>
    <col min="15616" max="15616" width="11.7109375" style="1" bestFit="1" customWidth="1"/>
    <col min="15617" max="15617" width="12.7109375" style="1" customWidth="1"/>
    <col min="15618" max="15618" width="11.5703125" style="1"/>
    <col min="15619" max="15619" width="12.7109375" style="1" bestFit="1" customWidth="1"/>
    <col min="15620" max="15866" width="11.5703125" style="1"/>
    <col min="15867" max="15867" width="4.85546875" style="1" customWidth="1"/>
    <col min="15868" max="15868" width="37.28515625" style="1" customWidth="1"/>
    <col min="15869" max="15869" width="12" style="1" customWidth="1"/>
    <col min="15870" max="15870" width="7" style="1" customWidth="1"/>
    <col min="15871" max="15871" width="9" style="1" customWidth="1"/>
    <col min="15872" max="15872" width="11.7109375" style="1" bestFit="1" customWidth="1"/>
    <col min="15873" max="15873" width="12.7109375" style="1" customWidth="1"/>
    <col min="15874" max="15874" width="11.5703125" style="1"/>
    <col min="15875" max="15875" width="12.7109375" style="1" bestFit="1" customWidth="1"/>
    <col min="15876" max="16122" width="11.5703125" style="1"/>
    <col min="16123" max="16123" width="4.85546875" style="1" customWidth="1"/>
    <col min="16124" max="16124" width="37.28515625" style="1" customWidth="1"/>
    <col min="16125" max="16125" width="12" style="1" customWidth="1"/>
    <col min="16126" max="16126" width="7" style="1" customWidth="1"/>
    <col min="16127" max="16127" width="9" style="1" customWidth="1"/>
    <col min="16128" max="16128" width="11.7109375" style="1" bestFit="1" customWidth="1"/>
    <col min="16129" max="16129" width="12.7109375" style="1" customWidth="1"/>
    <col min="16130" max="16130" width="11.5703125" style="1"/>
    <col min="16131" max="16131" width="12.7109375" style="1" bestFit="1" customWidth="1"/>
    <col min="16132" max="16384" width="11.5703125" style="1"/>
  </cols>
  <sheetData>
    <row r="2" spans="1:13" ht="29.25" customHeight="1" x14ac:dyDescent="0.25">
      <c r="A2" s="105" t="s">
        <v>62</v>
      </c>
      <c r="B2" s="105"/>
      <c r="C2" s="105"/>
      <c r="D2" s="105"/>
      <c r="E2" s="105"/>
      <c r="F2" s="105"/>
      <c r="G2" s="105"/>
      <c r="I2" s="2"/>
      <c r="J2" s="106"/>
      <c r="K2" s="106"/>
      <c r="L2" s="106"/>
      <c r="M2" s="106"/>
    </row>
    <row r="3" spans="1:13" ht="52.7" customHeight="1" x14ac:dyDescent="0.2">
      <c r="A3" s="3"/>
      <c r="B3" s="102" t="s">
        <v>68</v>
      </c>
      <c r="C3" s="103"/>
      <c r="D3" s="103"/>
      <c r="E3" s="103"/>
      <c r="F3" s="103"/>
      <c r="G3" s="103"/>
      <c r="I3" s="2"/>
      <c r="J3" s="106"/>
      <c r="K3" s="106"/>
      <c r="L3" s="106"/>
      <c r="M3" s="106"/>
    </row>
    <row r="4" spans="1:13" ht="15" customHeight="1" x14ac:dyDescent="0.2">
      <c r="A4" s="3"/>
      <c r="B4" s="99"/>
      <c r="C4" s="3" t="s">
        <v>0</v>
      </c>
      <c r="D4" s="3" t="s">
        <v>66</v>
      </c>
      <c r="E4" s="3"/>
      <c r="F4" s="5"/>
      <c r="G4" s="3"/>
      <c r="I4" s="2"/>
      <c r="J4" s="106"/>
      <c r="K4" s="106"/>
      <c r="L4" s="106"/>
      <c r="M4" s="106"/>
    </row>
    <row r="5" spans="1:13" x14ac:dyDescent="0.2">
      <c r="C5" s="107">
        <v>20091726.059999999</v>
      </c>
      <c r="D5" s="107"/>
      <c r="F5" s="6"/>
    </row>
    <row r="6" spans="1:13" x14ac:dyDescent="0.2">
      <c r="A6" s="3" t="s">
        <v>1</v>
      </c>
      <c r="B6" s="3"/>
      <c r="C6" s="108">
        <v>2611795.81</v>
      </c>
      <c r="D6" s="108"/>
      <c r="E6" s="7" t="s">
        <v>2</v>
      </c>
      <c r="F6" s="6"/>
      <c r="G6" s="5">
        <v>5</v>
      </c>
    </row>
    <row r="7" spans="1:13" x14ac:dyDescent="0.2">
      <c r="A7" s="3"/>
      <c r="B7" s="3"/>
      <c r="C7" s="108"/>
      <c r="D7" s="108"/>
      <c r="F7" s="6"/>
    </row>
    <row r="8" spans="1:13" x14ac:dyDescent="0.2">
      <c r="A8" s="8" t="s">
        <v>3</v>
      </c>
      <c r="B8" s="3"/>
      <c r="C8" s="9"/>
      <c r="D8" s="9"/>
      <c r="F8" s="6"/>
    </row>
    <row r="9" spans="1:13" ht="22.5" customHeight="1" x14ac:dyDescent="0.2">
      <c r="A9" s="10"/>
      <c r="B9" s="11"/>
      <c r="C9" s="12" t="s">
        <v>4</v>
      </c>
      <c r="D9" s="13" t="s">
        <v>5</v>
      </c>
      <c r="E9" s="14" t="s">
        <v>6</v>
      </c>
      <c r="F9" s="15" t="s">
        <v>7</v>
      </c>
      <c r="G9" s="16" t="s">
        <v>8</v>
      </c>
    </row>
    <row r="10" spans="1:13" x14ac:dyDescent="0.2">
      <c r="A10" s="17"/>
      <c r="B10" s="18"/>
      <c r="C10" s="18"/>
      <c r="D10" s="18"/>
      <c r="E10" s="18"/>
      <c r="F10" s="19" t="s">
        <v>9</v>
      </c>
      <c r="G10" s="20"/>
    </row>
    <row r="11" spans="1:13" x14ac:dyDescent="0.2">
      <c r="A11" s="21" t="s">
        <v>10</v>
      </c>
      <c r="B11" s="22" t="s">
        <v>11</v>
      </c>
      <c r="C11" s="23"/>
      <c r="D11" s="24"/>
      <c r="E11" s="23"/>
      <c r="F11" s="25"/>
      <c r="G11" s="26"/>
      <c r="H11" s="27"/>
    </row>
    <row r="12" spans="1:13" x14ac:dyDescent="0.2">
      <c r="A12" s="17"/>
      <c r="B12" s="28" t="s">
        <v>12</v>
      </c>
      <c r="C12" s="29">
        <v>1000</v>
      </c>
      <c r="D12" s="29">
        <v>1</v>
      </c>
      <c r="E12" s="29">
        <f>+C12*D12</f>
        <v>1000</v>
      </c>
      <c r="F12" s="30">
        <f>+E12</f>
        <v>1000</v>
      </c>
      <c r="G12" s="31">
        <f>+F12/$C$6</f>
        <v>3.828783230952499E-4</v>
      </c>
      <c r="H12" s="27"/>
    </row>
    <row r="13" spans="1:13" x14ac:dyDescent="0.2">
      <c r="A13" s="32"/>
      <c r="B13" s="33"/>
      <c r="C13" s="34"/>
      <c r="D13" s="34"/>
      <c r="E13" s="34"/>
      <c r="F13" s="35"/>
      <c r="G13" s="36"/>
      <c r="H13" s="27"/>
    </row>
    <row r="14" spans="1:13" x14ac:dyDescent="0.2">
      <c r="A14" s="8" t="s">
        <v>13</v>
      </c>
      <c r="C14" s="27"/>
      <c r="D14" s="37"/>
      <c r="E14" s="27"/>
      <c r="F14" s="38"/>
      <c r="G14" s="27"/>
      <c r="H14" s="27"/>
    </row>
    <row r="15" spans="1:13" x14ac:dyDescent="0.2">
      <c r="A15" s="10"/>
      <c r="B15" s="39"/>
      <c r="C15" s="40"/>
      <c r="D15" s="40"/>
      <c r="E15" s="40"/>
      <c r="F15" s="41"/>
      <c r="G15" s="42"/>
      <c r="H15" s="27"/>
    </row>
    <row r="16" spans="1:13" ht="17.25" customHeight="1" x14ac:dyDescent="0.2">
      <c r="A16" s="21" t="s">
        <v>14</v>
      </c>
      <c r="B16" s="43" t="s">
        <v>15</v>
      </c>
      <c r="C16" s="44"/>
      <c r="D16" s="44"/>
      <c r="E16" s="44"/>
      <c r="F16" s="30">
        <f>+SUM(F26:F36)</f>
        <v>220168.78343499999</v>
      </c>
      <c r="G16" s="45">
        <f>+F16/$C$6</f>
        <v>8.4297854599514041E-2</v>
      </c>
      <c r="H16" s="27">
        <v>220168.78</v>
      </c>
    </row>
    <row r="17" spans="1:9" x14ac:dyDescent="0.2">
      <c r="A17" s="17"/>
      <c r="B17" s="109" t="s">
        <v>75</v>
      </c>
      <c r="C17" s="23">
        <v>6000</v>
      </c>
      <c r="D17" s="23">
        <v>6</v>
      </c>
      <c r="E17" s="23">
        <f>+C17*D17</f>
        <v>36000</v>
      </c>
      <c r="F17" s="23"/>
      <c r="G17" s="47"/>
      <c r="H17" s="27"/>
      <c r="I17" s="23"/>
    </row>
    <row r="18" spans="1:9" x14ac:dyDescent="0.2">
      <c r="A18" s="17"/>
      <c r="B18" s="109" t="s">
        <v>76</v>
      </c>
      <c r="C18" s="23">
        <v>3000</v>
      </c>
      <c r="D18" s="23">
        <f>+$G$6</f>
        <v>5</v>
      </c>
      <c r="E18" s="23">
        <f>+C18*D18</f>
        <v>15000</v>
      </c>
      <c r="F18" s="23"/>
      <c r="G18" s="47"/>
      <c r="H18" s="27"/>
      <c r="I18" s="23"/>
    </row>
    <row r="19" spans="1:9" x14ac:dyDescent="0.2">
      <c r="A19" s="17"/>
      <c r="B19" s="109" t="s">
        <v>77</v>
      </c>
      <c r="C19" s="23">
        <v>3000</v>
      </c>
      <c r="D19" s="23">
        <v>3</v>
      </c>
      <c r="E19" s="23">
        <f t="shared" ref="E19:E20" si="0">+C19*D19</f>
        <v>9000</v>
      </c>
      <c r="F19" s="23"/>
      <c r="G19" s="47"/>
      <c r="H19" s="27"/>
      <c r="I19" s="23"/>
    </row>
    <row r="20" spans="1:9" ht="22.5" x14ac:dyDescent="0.2">
      <c r="A20" s="17"/>
      <c r="B20" s="110" t="s">
        <v>78</v>
      </c>
      <c r="C20" s="23">
        <v>3000</v>
      </c>
      <c r="D20" s="23">
        <f t="shared" ref="D20" si="1">+$G$6</f>
        <v>5</v>
      </c>
      <c r="E20" s="23">
        <f t="shared" si="0"/>
        <v>15000</v>
      </c>
      <c r="F20" s="23"/>
      <c r="G20" s="47"/>
      <c r="H20" s="27"/>
      <c r="I20" s="23"/>
    </row>
    <row r="21" spans="1:9" x14ac:dyDescent="0.2">
      <c r="A21" s="17"/>
      <c r="B21" s="48" t="s">
        <v>61</v>
      </c>
      <c r="C21" s="23">
        <v>3000</v>
      </c>
      <c r="D21" s="23">
        <f>+G6</f>
        <v>5</v>
      </c>
      <c r="E21" s="23">
        <f t="shared" ref="E21:E23" si="2">+C21*D21</f>
        <v>15000</v>
      </c>
      <c r="F21" s="23"/>
      <c r="G21" s="47"/>
      <c r="H21" s="27"/>
      <c r="I21" s="23"/>
    </row>
    <row r="22" spans="1:9" x14ac:dyDescent="0.2">
      <c r="A22" s="17"/>
      <c r="B22" s="48" t="s">
        <v>16</v>
      </c>
      <c r="C22" s="23">
        <v>1800</v>
      </c>
      <c r="D22" s="23">
        <f t="shared" ref="D22:D26" si="3">+$G$6</f>
        <v>5</v>
      </c>
      <c r="E22" s="23">
        <f t="shared" si="2"/>
        <v>9000</v>
      </c>
      <c r="F22" s="23"/>
      <c r="G22" s="47"/>
      <c r="H22" s="27"/>
      <c r="I22" s="23"/>
    </row>
    <row r="23" spans="1:9" x14ac:dyDescent="0.2">
      <c r="A23" s="17"/>
      <c r="B23" s="48" t="s">
        <v>71</v>
      </c>
      <c r="C23" s="23">
        <v>1800</v>
      </c>
      <c r="D23" s="23">
        <f t="shared" si="3"/>
        <v>5</v>
      </c>
      <c r="E23" s="23">
        <f t="shared" si="2"/>
        <v>9000</v>
      </c>
      <c r="F23" s="1"/>
      <c r="G23" s="47"/>
      <c r="H23" s="27"/>
      <c r="I23" s="23"/>
    </row>
    <row r="24" spans="1:9" x14ac:dyDescent="0.2">
      <c r="A24" s="17"/>
      <c r="B24" s="48" t="s">
        <v>65</v>
      </c>
      <c r="C24" s="23">
        <v>2500</v>
      </c>
      <c r="D24" s="23">
        <f t="shared" si="3"/>
        <v>5</v>
      </c>
      <c r="E24" s="23">
        <f t="shared" ref="E24:E26" si="4">+C24*D24</f>
        <v>12500</v>
      </c>
      <c r="G24" s="47"/>
      <c r="H24" s="27"/>
      <c r="I24" s="23"/>
    </row>
    <row r="25" spans="1:9" x14ac:dyDescent="0.2">
      <c r="A25" s="17"/>
      <c r="B25" s="48" t="s">
        <v>73</v>
      </c>
      <c r="C25" s="23">
        <v>2500</v>
      </c>
      <c r="D25" s="23">
        <f t="shared" si="3"/>
        <v>5</v>
      </c>
      <c r="E25" s="23">
        <f t="shared" ref="E25" si="5">+C25*D25</f>
        <v>12500</v>
      </c>
      <c r="G25" s="47"/>
      <c r="H25" s="27"/>
      <c r="I25" s="23"/>
    </row>
    <row r="26" spans="1:9" x14ac:dyDescent="0.2">
      <c r="A26" s="17"/>
      <c r="B26" s="100" t="s">
        <v>69</v>
      </c>
      <c r="C26" s="23">
        <v>5000</v>
      </c>
      <c r="D26" s="23">
        <f t="shared" si="3"/>
        <v>5</v>
      </c>
      <c r="E26" s="23">
        <f t="shared" si="4"/>
        <v>25000</v>
      </c>
      <c r="F26" s="23">
        <f>SUM(E17:E26)</f>
        <v>158000</v>
      </c>
      <c r="G26" s="47"/>
      <c r="H26" s="27"/>
    </row>
    <row r="27" spans="1:9" x14ac:dyDescent="0.2">
      <c r="A27" s="17"/>
      <c r="B27" s="49"/>
      <c r="C27" s="50"/>
      <c r="D27" s="50"/>
      <c r="E27" s="50"/>
      <c r="F27" s="23"/>
      <c r="G27" s="47"/>
      <c r="H27" s="27"/>
    </row>
    <row r="28" spans="1:9" x14ac:dyDescent="0.2">
      <c r="A28" s="17"/>
      <c r="B28" s="46" t="s">
        <v>17</v>
      </c>
      <c r="C28" s="23">
        <f>+C6*0.002</f>
        <v>5223.5916200000001</v>
      </c>
      <c r="D28" s="23">
        <f>+G6</f>
        <v>5</v>
      </c>
      <c r="E28" s="23">
        <f>+C28*D28</f>
        <v>26117.9581</v>
      </c>
      <c r="F28" s="23"/>
      <c r="G28" s="47"/>
      <c r="H28" s="27"/>
    </row>
    <row r="29" spans="1:9" x14ac:dyDescent="0.2">
      <c r="A29" s="17"/>
      <c r="B29" s="46" t="s">
        <v>18</v>
      </c>
      <c r="C29" s="23">
        <f>(+C6*0.0035/G6)</f>
        <v>1828.257067</v>
      </c>
      <c r="D29" s="23">
        <f t="shared" ref="D29:D35" si="6">+$G$6</f>
        <v>5</v>
      </c>
      <c r="E29" s="23">
        <f t="shared" ref="E29:E36" si="7">+C29*D29</f>
        <v>9141.2853350000005</v>
      </c>
      <c r="F29" s="23"/>
      <c r="G29" s="47"/>
      <c r="H29" s="27"/>
    </row>
    <row r="30" spans="1:9" x14ac:dyDescent="0.2">
      <c r="A30" s="17"/>
      <c r="B30" s="46" t="s">
        <v>19</v>
      </c>
      <c r="C30" s="23">
        <v>120</v>
      </c>
      <c r="D30" s="23">
        <v>30</v>
      </c>
      <c r="E30" s="23">
        <f t="shared" si="7"/>
        <v>3600</v>
      </c>
      <c r="F30" s="23"/>
      <c r="G30" s="47"/>
      <c r="H30" s="27"/>
    </row>
    <row r="31" spans="1:9" x14ac:dyDescent="0.2">
      <c r="A31" s="17"/>
      <c r="B31" s="100" t="s">
        <v>70</v>
      </c>
      <c r="C31" s="101">
        <v>300</v>
      </c>
      <c r="D31" s="101">
        <f>+$G$6</f>
        <v>5</v>
      </c>
      <c r="E31" s="101">
        <f t="shared" si="7"/>
        <v>1500</v>
      </c>
      <c r="F31" s="23"/>
      <c r="G31" s="47"/>
      <c r="H31" s="27"/>
    </row>
    <row r="32" spans="1:9" x14ac:dyDescent="0.2">
      <c r="A32" s="17"/>
      <c r="B32" s="46" t="s">
        <v>64</v>
      </c>
      <c r="C32" s="23">
        <v>2500</v>
      </c>
      <c r="D32" s="23">
        <f t="shared" si="6"/>
        <v>5</v>
      </c>
      <c r="E32" s="23">
        <f t="shared" si="7"/>
        <v>12500</v>
      </c>
      <c r="F32" s="23"/>
      <c r="G32" s="47"/>
      <c r="H32" s="27"/>
    </row>
    <row r="33" spans="1:9" x14ac:dyDescent="0.2">
      <c r="A33" s="17"/>
      <c r="B33" s="46" t="s">
        <v>20</v>
      </c>
      <c r="C33" s="23">
        <v>500</v>
      </c>
      <c r="D33" s="23">
        <f t="shared" si="6"/>
        <v>5</v>
      </c>
      <c r="E33" s="23">
        <f t="shared" si="7"/>
        <v>2500</v>
      </c>
      <c r="F33" s="23"/>
      <c r="G33" s="47"/>
      <c r="H33" s="27"/>
    </row>
    <row r="34" spans="1:9" x14ac:dyDescent="0.2">
      <c r="A34" s="17"/>
      <c r="B34" s="51" t="s">
        <v>21</v>
      </c>
      <c r="C34" s="23">
        <v>500</v>
      </c>
      <c r="D34" s="23">
        <f t="shared" si="6"/>
        <v>5</v>
      </c>
      <c r="E34" s="23">
        <f t="shared" si="7"/>
        <v>2500</v>
      </c>
      <c r="F34" s="1"/>
      <c r="G34" s="47"/>
      <c r="H34" s="27"/>
    </row>
    <row r="35" spans="1:9" ht="22.5" x14ac:dyDescent="0.2">
      <c r="A35" s="17"/>
      <c r="B35" s="51" t="s">
        <v>74</v>
      </c>
      <c r="C35" s="23">
        <v>700</v>
      </c>
      <c r="D35" s="23">
        <f t="shared" si="6"/>
        <v>5</v>
      </c>
      <c r="E35" s="23">
        <f t="shared" ref="E35" si="8">+C35*D35</f>
        <v>3500</v>
      </c>
      <c r="F35" s="1"/>
      <c r="G35" s="47"/>
      <c r="H35" s="27"/>
    </row>
    <row r="36" spans="1:9" x14ac:dyDescent="0.2">
      <c r="A36" s="17"/>
      <c r="B36" s="51" t="s">
        <v>72</v>
      </c>
      <c r="C36" s="23">
        <v>809.54</v>
      </c>
      <c r="D36" s="23">
        <v>1</v>
      </c>
      <c r="E36" s="23">
        <f t="shared" si="7"/>
        <v>809.54</v>
      </c>
      <c r="F36" s="23">
        <f>SUM(E28:E36)</f>
        <v>62168.783434999998</v>
      </c>
      <c r="G36" s="47"/>
      <c r="H36" s="27"/>
    </row>
    <row r="37" spans="1:9" x14ac:dyDescent="0.2">
      <c r="A37" s="17"/>
      <c r="B37" s="18"/>
      <c r="C37" s="44"/>
      <c r="D37" s="44"/>
      <c r="E37" s="44"/>
      <c r="F37" s="24"/>
      <c r="G37" s="47"/>
      <c r="H37" s="27"/>
    </row>
    <row r="38" spans="1:9" x14ac:dyDescent="0.2">
      <c r="A38" s="21" t="s">
        <v>22</v>
      </c>
      <c r="B38" s="104" t="s">
        <v>23</v>
      </c>
      <c r="C38" s="104"/>
      <c r="D38" s="104"/>
      <c r="E38" s="104"/>
      <c r="F38" s="30">
        <f>+F49</f>
        <v>29759.5</v>
      </c>
      <c r="G38" s="45">
        <f>+F38/$C$6</f>
        <v>1.1394267456153091E-2</v>
      </c>
      <c r="H38" s="27"/>
      <c r="I38" s="29"/>
    </row>
    <row r="39" spans="1:9" x14ac:dyDescent="0.2">
      <c r="A39" s="17"/>
      <c r="B39" s="46" t="s">
        <v>24</v>
      </c>
      <c r="C39" s="23">
        <v>10000</v>
      </c>
      <c r="D39" s="23">
        <f>+G6</f>
        <v>5</v>
      </c>
      <c r="E39" s="23">
        <f>+C39*D39</f>
        <v>50000</v>
      </c>
      <c r="F39" s="23"/>
      <c r="G39" s="47"/>
      <c r="H39" s="27"/>
      <c r="I39" s="29"/>
    </row>
    <row r="40" spans="1:9" x14ac:dyDescent="0.2">
      <c r="A40" s="17"/>
      <c r="B40" s="46" t="s">
        <v>25</v>
      </c>
      <c r="C40" s="23">
        <v>7000</v>
      </c>
      <c r="D40" s="23">
        <f>+D39</f>
        <v>5</v>
      </c>
      <c r="E40" s="23">
        <f>+C40*D40</f>
        <v>35000</v>
      </c>
      <c r="F40" s="23"/>
      <c r="G40" s="47"/>
      <c r="H40" s="27"/>
      <c r="I40" s="29"/>
    </row>
    <row r="41" spans="1:9" x14ac:dyDescent="0.2">
      <c r="A41" s="17"/>
      <c r="B41" s="46" t="s">
        <v>26</v>
      </c>
      <c r="C41" s="23">
        <v>5000</v>
      </c>
      <c r="D41" s="23">
        <f t="shared" ref="D41:D43" si="9">+D40</f>
        <v>5</v>
      </c>
      <c r="E41" s="23">
        <f>+C41*D41</f>
        <v>25000</v>
      </c>
      <c r="F41" s="23"/>
      <c r="G41" s="47"/>
      <c r="H41" s="27"/>
      <c r="I41" s="29"/>
    </row>
    <row r="42" spans="1:9" x14ac:dyDescent="0.2">
      <c r="A42" s="17"/>
      <c r="B42" s="46" t="s">
        <v>27</v>
      </c>
      <c r="C42" s="23">
        <v>3000</v>
      </c>
      <c r="D42" s="23">
        <f t="shared" si="9"/>
        <v>5</v>
      </c>
      <c r="E42" s="23">
        <f>+C42*D42</f>
        <v>15000</v>
      </c>
      <c r="F42" s="23"/>
      <c r="G42" s="47"/>
      <c r="H42" s="27"/>
      <c r="I42" s="29"/>
    </row>
    <row r="43" spans="1:9" x14ac:dyDescent="0.2">
      <c r="A43" s="17"/>
      <c r="B43" s="46" t="s">
        <v>28</v>
      </c>
      <c r="C43" s="23">
        <v>2500</v>
      </c>
      <c r="D43" s="23">
        <f t="shared" si="9"/>
        <v>5</v>
      </c>
      <c r="E43" s="23">
        <f>+C43*D43</f>
        <v>12500</v>
      </c>
      <c r="F43" s="23">
        <f>SUM(E39:E43)</f>
        <v>137500</v>
      </c>
      <c r="G43" s="47"/>
      <c r="H43" s="27"/>
      <c r="I43" s="29"/>
    </row>
    <row r="44" spans="1:9" x14ac:dyDescent="0.2">
      <c r="A44" s="17"/>
      <c r="B44" s="49"/>
      <c r="C44" s="50"/>
      <c r="D44" s="50"/>
      <c r="E44" s="50"/>
      <c r="F44" s="23"/>
      <c r="G44" s="47"/>
      <c r="H44" s="27"/>
      <c r="I44" s="29"/>
    </row>
    <row r="45" spans="1:9" x14ac:dyDescent="0.2">
      <c r="A45" s="17"/>
      <c r="B45" s="52" t="s">
        <v>29</v>
      </c>
      <c r="C45" s="53">
        <v>1000</v>
      </c>
      <c r="D45" s="23">
        <f>+D43</f>
        <v>5</v>
      </c>
      <c r="E45" s="29">
        <f>+C45*D45</f>
        <v>5000</v>
      </c>
      <c r="F45" s="23"/>
      <c r="G45" s="47"/>
      <c r="H45" s="27"/>
      <c r="I45" s="29"/>
    </row>
    <row r="46" spans="1:9" x14ac:dyDescent="0.2">
      <c r="A46" s="54"/>
      <c r="B46" s="55" t="s">
        <v>30</v>
      </c>
      <c r="C46" s="23">
        <v>500</v>
      </c>
      <c r="D46" s="23">
        <f t="shared" ref="D46:D47" si="10">+$G$6</f>
        <v>5</v>
      </c>
      <c r="E46" s="23">
        <f>+C46*D46</f>
        <v>2500</v>
      </c>
      <c r="F46" s="56"/>
      <c r="G46" s="57"/>
      <c r="H46" s="27"/>
    </row>
    <row r="47" spans="1:9" x14ac:dyDescent="0.2">
      <c r="A47" s="58"/>
      <c r="B47" s="59" t="s">
        <v>31</v>
      </c>
      <c r="C47" s="23">
        <f>700+59.5</f>
        <v>759.5</v>
      </c>
      <c r="D47" s="23">
        <f t="shared" si="10"/>
        <v>5</v>
      </c>
      <c r="E47" s="23">
        <f>+C47*D47</f>
        <v>3797.5</v>
      </c>
      <c r="F47" s="60">
        <f>SUM(E45:E47)</f>
        <v>11297.5</v>
      </c>
      <c r="G47" s="61"/>
      <c r="H47" s="27"/>
    </row>
    <row r="48" spans="1:9" x14ac:dyDescent="0.2">
      <c r="A48" s="58"/>
      <c r="B48" s="62" t="s">
        <v>32</v>
      </c>
      <c r="C48" s="63"/>
      <c r="D48" s="63" t="s">
        <v>33</v>
      </c>
      <c r="E48" s="63"/>
      <c r="F48" s="60">
        <f>SUM(F43:F47)</f>
        <v>148797.5</v>
      </c>
      <c r="G48" s="61"/>
      <c r="H48" s="27"/>
    </row>
    <row r="49" spans="1:15" x14ac:dyDescent="0.2">
      <c r="A49" s="58"/>
      <c r="B49" s="62" t="s">
        <v>63</v>
      </c>
      <c r="C49" s="64" t="s">
        <v>34</v>
      </c>
      <c r="D49" s="64"/>
      <c r="E49" s="64"/>
      <c r="F49" s="65">
        <f>+F48*0.2</f>
        <v>29759.5</v>
      </c>
      <c r="G49" s="61"/>
      <c r="H49" s="27"/>
    </row>
    <row r="50" spans="1:15" ht="15" x14ac:dyDescent="0.25">
      <c r="A50" s="66"/>
      <c r="B50" s="67"/>
      <c r="C50" s="67"/>
      <c r="D50" s="67"/>
      <c r="E50" s="67"/>
      <c r="F50" s="68"/>
      <c r="G50" s="69"/>
      <c r="H50" s="27"/>
      <c r="M50" s="70"/>
      <c r="N50" s="71"/>
      <c r="O50" s="72"/>
    </row>
    <row r="51" spans="1:15" ht="15" x14ac:dyDescent="0.25">
      <c r="A51" s="10" t="s">
        <v>35</v>
      </c>
      <c r="B51" s="39" t="s">
        <v>36</v>
      </c>
      <c r="C51" s="73"/>
      <c r="D51" s="73"/>
      <c r="E51" s="73"/>
      <c r="F51" s="74">
        <f>+F55</f>
        <v>10251.3014105</v>
      </c>
      <c r="G51" s="75">
        <f>+F51/C6</f>
        <v>3.9250010935962107E-3</v>
      </c>
      <c r="H51" s="27"/>
      <c r="M51" s="72"/>
      <c r="N51" s="71"/>
      <c r="O51" s="72"/>
    </row>
    <row r="52" spans="1:15" ht="15" x14ac:dyDescent="0.25">
      <c r="A52" s="17"/>
      <c r="B52" s="18"/>
      <c r="C52" s="76" t="s">
        <v>37</v>
      </c>
      <c r="D52" s="76"/>
      <c r="E52" s="76" t="s">
        <v>6</v>
      </c>
      <c r="F52" s="23"/>
      <c r="G52" s="47"/>
      <c r="H52" s="27"/>
      <c r="M52" s="72"/>
      <c r="N52" s="71"/>
      <c r="O52" s="77"/>
    </row>
    <row r="53" spans="1:15" ht="15" x14ac:dyDescent="0.25">
      <c r="A53" s="17"/>
      <c r="B53" s="46" t="s">
        <v>38</v>
      </c>
      <c r="C53" s="23">
        <f>C6*0.1</f>
        <v>261179.58100000001</v>
      </c>
      <c r="D53" s="78">
        <v>4.4999999999999998E-2</v>
      </c>
      <c r="E53" s="79">
        <f>ROUND(+C53*D53*G6/12,2)</f>
        <v>4897.12</v>
      </c>
      <c r="F53" s="23"/>
      <c r="G53" s="47"/>
      <c r="H53" s="27"/>
      <c r="M53" s="72"/>
      <c r="N53" s="71"/>
      <c r="O53" s="72"/>
    </row>
    <row r="54" spans="1:15" ht="15" x14ac:dyDescent="0.25">
      <c r="A54" s="17"/>
      <c r="B54" s="46" t="s">
        <v>39</v>
      </c>
      <c r="C54" s="23">
        <f>+C53*10</f>
        <v>2611795.81</v>
      </c>
      <c r="D54" s="80">
        <v>5.0000000000000002E-5</v>
      </c>
      <c r="E54" s="23">
        <f>+C54*D54</f>
        <v>130.58979050000002</v>
      </c>
      <c r="F54" s="23"/>
      <c r="G54" s="47"/>
      <c r="H54" s="27"/>
      <c r="M54" s="72"/>
      <c r="N54" s="71"/>
      <c r="O54" s="72"/>
    </row>
    <row r="55" spans="1:15" ht="15" x14ac:dyDescent="0.25">
      <c r="A55" s="17"/>
      <c r="B55" s="46" t="s">
        <v>40</v>
      </c>
      <c r="C55" s="23">
        <f>+C54</f>
        <v>2611795.81</v>
      </c>
      <c r="D55" s="78">
        <v>2E-3</v>
      </c>
      <c r="E55" s="23">
        <f>+C55*D55</f>
        <v>5223.5916200000001</v>
      </c>
      <c r="F55" s="23">
        <f>SUM(E52:E55)</f>
        <v>10251.3014105</v>
      </c>
      <c r="G55" s="47"/>
      <c r="H55" s="27"/>
      <c r="M55" s="72"/>
      <c r="N55" s="71"/>
      <c r="O55" s="72"/>
    </row>
    <row r="56" spans="1:15" ht="15" x14ac:dyDescent="0.25">
      <c r="A56" s="81"/>
      <c r="B56" s="82"/>
      <c r="C56" s="83"/>
      <c r="D56" s="83"/>
      <c r="E56" s="83"/>
      <c r="F56" s="84"/>
      <c r="G56" s="85"/>
      <c r="H56" s="27"/>
      <c r="I56" s="98"/>
      <c r="M56" s="72"/>
      <c r="N56" s="71"/>
      <c r="O56" s="77"/>
    </row>
    <row r="57" spans="1:15" x14ac:dyDescent="0.2">
      <c r="C57" s="86"/>
      <c r="D57" s="86"/>
      <c r="E57" s="86"/>
      <c r="G57" s="27"/>
      <c r="H57" s="27"/>
    </row>
    <row r="58" spans="1:15" x14ac:dyDescent="0.2">
      <c r="B58" s="3" t="s">
        <v>41</v>
      </c>
      <c r="C58" s="86"/>
      <c r="D58" s="86"/>
      <c r="E58" s="86"/>
      <c r="F58" s="98">
        <f>+F12+F16+F38+F51</f>
        <v>261179.58484549998</v>
      </c>
      <c r="G58" s="87">
        <f>+G12+G16+G38+G51</f>
        <v>0.10000000147235859</v>
      </c>
      <c r="H58" s="27"/>
      <c r="I58" s="98">
        <f>C6*0.1</f>
        <v>261179.58100000001</v>
      </c>
    </row>
    <row r="59" spans="1:15" ht="15" x14ac:dyDescent="0.25">
      <c r="C59" s="27"/>
      <c r="D59" s="27"/>
      <c r="E59" s="27"/>
      <c r="F59" s="38"/>
      <c r="G59" s="27"/>
      <c r="H59" s="27"/>
      <c r="I59" s="70">
        <f>+I58-F58</f>
        <v>-3.8454999739769846E-3</v>
      </c>
      <c r="M59" s="70"/>
      <c r="N59" s="71"/>
      <c r="O59" s="72"/>
    </row>
    <row r="60" spans="1:15" ht="15" x14ac:dyDescent="0.25">
      <c r="C60" s="27"/>
      <c r="D60" s="27"/>
      <c r="E60" s="27"/>
      <c r="F60" s="38"/>
      <c r="G60" s="27"/>
      <c r="H60" s="27"/>
      <c r="M60" s="72"/>
      <c r="N60" s="71"/>
      <c r="O60" s="72"/>
    </row>
    <row r="61" spans="1:15" ht="16.5" x14ac:dyDescent="0.3">
      <c r="A61" s="88" t="s">
        <v>67</v>
      </c>
      <c r="C61" s="27"/>
      <c r="D61" s="27"/>
      <c r="E61" s="27"/>
      <c r="F61" s="38"/>
      <c r="G61" s="27"/>
      <c r="H61" s="27"/>
      <c r="M61" s="72"/>
      <c r="N61" s="71"/>
      <c r="O61" s="77"/>
    </row>
    <row r="62" spans="1:15" ht="52.7" customHeight="1" x14ac:dyDescent="0.25">
      <c r="A62" s="89"/>
      <c r="B62" s="102" t="str">
        <f>+B3</f>
        <v xml:space="preserve">"MEJORAMIENTO DE PISTAS Y VEREDAS EN EL AA.HH. HERMANOS CARCAMO I ETAPA - DISTRITO DE PAITA , PROVINCIA PAITA - DEPARTAMENTO DE PIURA" </v>
      </c>
      <c r="C62" s="103"/>
      <c r="D62" s="103"/>
      <c r="E62" s="103"/>
      <c r="F62" s="103"/>
      <c r="G62" s="103"/>
      <c r="H62" s="27"/>
      <c r="M62" s="72"/>
      <c r="N62" s="71"/>
      <c r="O62" s="72"/>
    </row>
    <row r="63" spans="1:15" x14ac:dyDescent="0.2">
      <c r="C63" s="27"/>
      <c r="D63" s="27"/>
      <c r="E63" s="27"/>
      <c r="F63" s="38"/>
      <c r="G63" s="27"/>
      <c r="H63" s="27"/>
    </row>
    <row r="64" spans="1:15" x14ac:dyDescent="0.2">
      <c r="C64" s="27"/>
      <c r="D64" s="27"/>
      <c r="E64" s="27"/>
      <c r="F64" s="38"/>
      <c r="G64" s="27"/>
      <c r="H64" s="27"/>
    </row>
    <row r="65" spans="1:8" x14ac:dyDescent="0.2">
      <c r="A65" s="3"/>
      <c r="B65" s="3"/>
      <c r="C65" s="3" t="s">
        <v>0</v>
      </c>
      <c r="D65" s="3" t="str">
        <f>+D4</f>
        <v>PAITA- PAITA - PIURA</v>
      </c>
      <c r="E65" s="27"/>
      <c r="F65" s="38"/>
      <c r="G65" s="27"/>
      <c r="H65" s="27"/>
    </row>
    <row r="66" spans="1:8" x14ac:dyDescent="0.2">
      <c r="C66" s="27"/>
      <c r="D66" s="27"/>
      <c r="E66" s="27"/>
      <c r="F66" s="38"/>
      <c r="G66" s="27"/>
      <c r="H66" s="27"/>
    </row>
    <row r="67" spans="1:8" x14ac:dyDescent="0.2">
      <c r="C67" s="27"/>
      <c r="D67" s="27"/>
      <c r="E67" s="27"/>
      <c r="F67" s="38"/>
      <c r="G67" s="27"/>
      <c r="H67" s="27"/>
    </row>
    <row r="68" spans="1:8" x14ac:dyDescent="0.2">
      <c r="A68" s="90" t="s">
        <v>42</v>
      </c>
      <c r="B68" s="90"/>
      <c r="C68" s="91"/>
      <c r="D68" s="91"/>
      <c r="E68" s="91"/>
      <c r="F68" s="38"/>
      <c r="G68" s="27"/>
      <c r="H68" s="27"/>
    </row>
    <row r="69" spans="1:8" x14ac:dyDescent="0.2">
      <c r="A69" s="90" t="s">
        <v>43</v>
      </c>
      <c r="B69" s="90"/>
      <c r="C69" s="91"/>
      <c r="D69" s="91"/>
      <c r="E69" s="91"/>
      <c r="F69" s="38"/>
      <c r="G69" s="27"/>
      <c r="H69" s="27"/>
    </row>
    <row r="72" spans="1:8" x14ac:dyDescent="0.2">
      <c r="A72" s="7" t="s">
        <v>44</v>
      </c>
      <c r="B72" s="7" t="s">
        <v>45</v>
      </c>
      <c r="C72" s="7"/>
      <c r="F72" s="92">
        <f>+SUM(E74:E84)</f>
        <v>0.10000000147235859</v>
      </c>
    </row>
    <row r="73" spans="1:8" x14ac:dyDescent="0.2">
      <c r="H73" s="9"/>
    </row>
    <row r="74" spans="1:8" x14ac:dyDescent="0.2">
      <c r="A74" s="90" t="s">
        <v>46</v>
      </c>
      <c r="B74" s="90" t="s">
        <v>47</v>
      </c>
      <c r="C74" s="90"/>
      <c r="D74" s="90"/>
      <c r="E74" s="93">
        <f>+D75+D76</f>
        <v>3.828783230952499E-4</v>
      </c>
      <c r="H74" s="9"/>
    </row>
    <row r="75" spans="1:8" x14ac:dyDescent="0.2">
      <c r="B75" s="90" t="s">
        <v>48</v>
      </c>
      <c r="D75" s="93">
        <f>+G11</f>
        <v>0</v>
      </c>
      <c r="E75" s="94"/>
      <c r="H75" s="9"/>
    </row>
    <row r="76" spans="1:8" x14ac:dyDescent="0.2">
      <c r="B76" s="90" t="s">
        <v>49</v>
      </c>
      <c r="D76" s="93">
        <f>+G12</f>
        <v>3.828783230952499E-4</v>
      </c>
      <c r="E76" s="94"/>
      <c r="H76" s="9"/>
    </row>
    <row r="77" spans="1:8" x14ac:dyDescent="0.2">
      <c r="B77" s="90"/>
      <c r="D77" s="95"/>
      <c r="E77" s="94"/>
      <c r="H77" s="9"/>
    </row>
    <row r="78" spans="1:8" x14ac:dyDescent="0.2">
      <c r="D78" s="95"/>
      <c r="H78" s="9"/>
    </row>
    <row r="79" spans="1:8" x14ac:dyDescent="0.2">
      <c r="A79" s="3" t="s">
        <v>50</v>
      </c>
      <c r="B79" s="1" t="s">
        <v>51</v>
      </c>
      <c r="D79" s="95"/>
      <c r="E79" s="94">
        <f>+SUM(D80:D81)</f>
        <v>9.5692122055667128E-2</v>
      </c>
      <c r="H79" s="9"/>
    </row>
    <row r="80" spans="1:8" x14ac:dyDescent="0.2">
      <c r="B80" s="90" t="s">
        <v>52</v>
      </c>
      <c r="D80" s="93">
        <f>+G16</f>
        <v>8.4297854599514041E-2</v>
      </c>
      <c r="E80" s="94"/>
      <c r="H80" s="9"/>
    </row>
    <row r="81" spans="1:11" x14ac:dyDescent="0.2">
      <c r="B81" s="90" t="s">
        <v>53</v>
      </c>
      <c r="D81" s="93">
        <f>+G38</f>
        <v>1.1394267456153091E-2</v>
      </c>
      <c r="E81" s="94"/>
      <c r="H81" s="9"/>
    </row>
    <row r="82" spans="1:11" x14ac:dyDescent="0.2">
      <c r="B82" s="90"/>
      <c r="D82" s="95"/>
      <c r="E82" s="94"/>
      <c r="H82" s="9"/>
    </row>
    <row r="83" spans="1:11" x14ac:dyDescent="0.2">
      <c r="D83" s="95"/>
      <c r="H83" s="9"/>
    </row>
    <row r="84" spans="1:11" x14ac:dyDescent="0.2">
      <c r="A84" s="1" t="s">
        <v>35</v>
      </c>
      <c r="B84" s="1" t="s">
        <v>54</v>
      </c>
      <c r="D84" s="93">
        <f>+G51</f>
        <v>3.9250010935962107E-3</v>
      </c>
      <c r="E84" s="94">
        <f>+G51</f>
        <v>3.9250010935962107E-3</v>
      </c>
      <c r="H84" s="9"/>
    </row>
    <row r="85" spans="1:11" x14ac:dyDescent="0.2">
      <c r="D85" s="95"/>
      <c r="H85" s="9"/>
    </row>
    <row r="86" spans="1:11" x14ac:dyDescent="0.2">
      <c r="A86" s="7" t="s">
        <v>55</v>
      </c>
      <c r="B86" s="7" t="s">
        <v>56</v>
      </c>
      <c r="C86" s="7"/>
      <c r="F86" s="92">
        <f>20%-F72</f>
        <v>9.9999998527641423E-2</v>
      </c>
      <c r="K86" s="86"/>
    </row>
    <row r="87" spans="1:11" x14ac:dyDescent="0.2">
      <c r="A87" s="7"/>
      <c r="B87" s="7"/>
      <c r="C87" s="7"/>
      <c r="F87" s="92"/>
      <c r="H87" s="9"/>
    </row>
    <row r="88" spans="1:11" x14ac:dyDescent="0.2">
      <c r="A88" s="7"/>
      <c r="B88" s="7"/>
      <c r="C88" s="7"/>
      <c r="F88" s="92"/>
      <c r="H88" s="9"/>
    </row>
    <row r="89" spans="1:11" x14ac:dyDescent="0.2">
      <c r="F89" s="96" t="s">
        <v>57</v>
      </c>
      <c r="H89" s="86"/>
    </row>
    <row r="90" spans="1:11" x14ac:dyDescent="0.2">
      <c r="B90" s="7" t="s">
        <v>58</v>
      </c>
      <c r="F90" s="92">
        <f>+SUM(F72:F86)</f>
        <v>0.2</v>
      </c>
    </row>
    <row r="93" spans="1:11" x14ac:dyDescent="0.2">
      <c r="A93" s="90" t="s">
        <v>59</v>
      </c>
      <c r="B93" s="90"/>
      <c r="C93" s="90"/>
      <c r="D93" s="90"/>
      <c r="E93" s="90"/>
      <c r="F93" s="97">
        <f>+E79+E84</f>
        <v>9.961712314926334E-2</v>
      </c>
    </row>
    <row r="94" spans="1:11" x14ac:dyDescent="0.2">
      <c r="A94" s="90" t="s">
        <v>60</v>
      </c>
      <c r="B94" s="90"/>
      <c r="C94" s="90"/>
      <c r="D94" s="90"/>
      <c r="E94" s="90"/>
      <c r="F94" s="97">
        <f>+E74</f>
        <v>3.828783230952499E-4</v>
      </c>
    </row>
    <row r="95" spans="1:11" x14ac:dyDescent="0.2">
      <c r="F95" s="97">
        <f>+F93+F94</f>
        <v>0.10000000147235859</v>
      </c>
    </row>
    <row r="96" spans="1:11" x14ac:dyDescent="0.2">
      <c r="F96" s="92"/>
    </row>
  </sheetData>
  <mergeCells count="8">
    <mergeCell ref="B62:G62"/>
    <mergeCell ref="B38:E38"/>
    <mergeCell ref="A2:G2"/>
    <mergeCell ref="J2:M4"/>
    <mergeCell ref="C5:D5"/>
    <mergeCell ref="C6:D6"/>
    <mergeCell ref="C7:D7"/>
    <mergeCell ref="B3:G3"/>
  </mergeCells>
  <pageMargins left="1.0236220472440944" right="0.23622047244094491" top="0.31496062992125984" bottom="0.19685039370078741" header="0" footer="0"/>
  <pageSetup paperSize="9" scale="90" orientation="portrait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gg</vt:lpstr>
      <vt:lpstr>gg!Área_de_impresión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Mercedes Aparcana Escate</dc:creator>
  <cp:lastModifiedBy>Usuario de Windows</cp:lastModifiedBy>
  <cp:lastPrinted>2018-09-05T21:44:24Z</cp:lastPrinted>
  <dcterms:created xsi:type="dcterms:W3CDTF">2018-09-05T21:17:43Z</dcterms:created>
  <dcterms:modified xsi:type="dcterms:W3CDTF">2021-07-15T21:15:14Z</dcterms:modified>
</cp:coreProperties>
</file>